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4915" windowHeight="11400" activeTab="2"/>
  </bookViews>
  <sheets>
    <sheet name="2022 год" sheetId="1" r:id="rId1"/>
    <sheet name="2023 год " sheetId="2" r:id="rId2"/>
    <sheet name="2024 год" sheetId="3" r:id="rId3"/>
  </sheets>
  <definedNames>
    <definedName name="_xlnm.Print_Titles" localSheetId="0">'2022 год'!$2:$2</definedName>
    <definedName name="_xlnm.Print_Titles" localSheetId="1">'2023 год '!$2:$2</definedName>
    <definedName name="_xlnm.Print_Titles" localSheetId="2">'2024 год'!$2:$2</definedName>
  </definedNames>
  <calcPr calcId="152511"/>
</workbook>
</file>

<file path=xl/calcChain.xml><?xml version="1.0" encoding="utf-8"?>
<calcChain xmlns="http://schemas.openxmlformats.org/spreadsheetml/2006/main">
  <c r="R48" i="3" l="1"/>
  <c r="R47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3" i="3"/>
  <c r="Q48" i="3"/>
  <c r="P48" i="3"/>
  <c r="Q47" i="3"/>
  <c r="P47" i="3"/>
  <c r="P46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3" i="3"/>
  <c r="Q3" i="2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R47" i="2"/>
  <c r="Q47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3" i="2"/>
  <c r="R48" i="2" s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P47" i="2"/>
  <c r="P48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3" i="2"/>
  <c r="K49" i="2"/>
  <c r="L49" i="2"/>
  <c r="M49" i="2"/>
  <c r="N49" i="2"/>
  <c r="O49" i="2"/>
  <c r="J49" i="2"/>
  <c r="N49" i="1"/>
  <c r="M49" i="1"/>
  <c r="L49" i="1"/>
  <c r="K49" i="1"/>
  <c r="J49" i="1"/>
  <c r="I49" i="1"/>
  <c r="Q46" i="3" l="1"/>
  <c r="Q47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3" i="1"/>
  <c r="O47" i="1"/>
  <c r="O48" i="1" s="1"/>
  <c r="N47" i="1"/>
  <c r="O41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2" i="1"/>
  <c r="O43" i="1"/>
  <c r="O44" i="1"/>
  <c r="O45" i="1"/>
  <c r="O46" i="1"/>
  <c r="O3" i="1"/>
  <c r="N7" i="1"/>
  <c r="N3" i="1"/>
  <c r="O48" i="3"/>
  <c r="O48" i="2"/>
  <c r="N31" i="1"/>
  <c r="O4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3" i="3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N4" i="1"/>
  <c r="N5" i="1"/>
  <c r="N6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Q48" i="1" l="1"/>
  <c r="N48" i="1"/>
</calcChain>
</file>

<file path=xl/sharedStrings.xml><?xml version="1.0" encoding="utf-8"?>
<sst xmlns="http://schemas.openxmlformats.org/spreadsheetml/2006/main" count="320" uniqueCount="115">
  <si>
    <t>[F]
Рi - расходы на обеспечение надлежащего санитарного и технического состояния жилых помещений, нанимателями или членами семей нанимателей по договорам социального найма либо собственниками которых являются дети-сироты, дети, оставшиеся без попечения родителей, лица из числа детей-сирот и детей, оставшихся без попечения родителей, в i-м муниципальном районе (городском округе) на одно жилое помещение, рассчитываемые на основании данных, представленных органами местного самоуправления муниципальных районов (городских округов), но не более суммы расходов на обеспечение надлежащего санитарного и технического состояния указанных жилых помещений в расчете на одно жилое помещение, устанавливаемой Правительством Кировской области при подготовке проекта закона области об областном бюджете на очередной финансовый год и плановый период</t>
  </si>
  <si>
    <t>[G]
Нi - расходы на погашение задолженности по оплате за жилое помещение и коммунальные услуги, образовавшейся в период пребывания детей-сирот и детей, оставшихся без попечения родителей, лиц из числа детей-сирот и детей, оставшихся без попечения родителей, являющихся нанимателями или членами семей нанимателей по договорам социального найма либо собственниками жилых помещений, в образовательных организациях, учреждениях социального обслуживания населения, учреждениях системы здравоохранения и иных учреждениях, создаваемых в установленном законом порядке для детей-сирот и детей, оставшихся без попечения родителей, а также до завершения получения профессионального образования в i-м муниципальном районе (городском округе), на одно жилое помещение, рассчитываемые на основании данных органов местного самоуправления муниципальных районов (городских округов)</t>
  </si>
  <si>
    <t>[H]
Or - расходы на выполнение отдельных государственных полномочий по обеспечению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 в размере 0,5 процента от расходов, выделенных на выполнение указанных государственных полномочий</t>
  </si>
  <si>
    <t>Итого</t>
  </si>
  <si>
    <t>01</t>
  </si>
  <si>
    <t>Арбажский муниципальный округ</t>
  </si>
  <si>
    <t>02</t>
  </si>
  <si>
    <t>Афанасьевский район</t>
  </si>
  <si>
    <t>03</t>
  </si>
  <si>
    <t>Белохолуницкий район</t>
  </si>
  <si>
    <t>04</t>
  </si>
  <si>
    <t>Богородский муниципальный округ</t>
  </si>
  <si>
    <t>05</t>
  </si>
  <si>
    <t>Верхнекамский муниципальный округ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</si>
  <si>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</si>
  <si>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</si>
  <si>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</si>
  <si>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</si>
  <si>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</si>
  <si>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</si>
  <si>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</si>
  <si>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</si>
  <si>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</si>
  <si>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Кикнурский 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</si>
  <si>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</si>
  <si>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</si>
  <si>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</si>
  <si>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</si>
  <si>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</si>
  <si>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</si>
  <si>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</si>
  <si>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</si>
  <si>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</si>
  <si>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</si>
  <si>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</si>
  <si>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</si>
  <si>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</si>
  <si>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</si>
  <si>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</si>
  <si>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</si>
  <si>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</si>
  <si>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</si>
  <si>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</si>
  <si>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</si>
  <si>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</si>
  <si>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</si>
  <si>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</si>
  <si>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</si>
  <si>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</si>
  <si>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</si>
  <si>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</si>
  <si>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</si>
  <si>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</si>
  <si>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Пижанский муниципальный округ</t>
  </si>
  <si>
    <t>26</t>
  </si>
  <si>
    <t>Подосиновский район Кировской области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</si>
  <si>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</si>
  <si>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</si>
  <si>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</si>
  <si>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</si>
  <si>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</si>
  <si>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</si>
  <si>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30</t>
  </si>
  <si>
    <t>Советский район Кировской области</t>
  </si>
  <si>
    <t>31</t>
  </si>
  <si>
    <t>Сунский район</t>
  </si>
  <si>
    <t>32</t>
  </si>
  <si>
    <t>Тужинский район</t>
  </si>
  <si>
    <t>33</t>
  </si>
  <si>
    <t>Унинский муниципальный округ</t>
  </si>
  <si>
    <t>34</t>
  </si>
  <si>
    <t>Уржумский муниципальный район</t>
  </si>
  <si>
    <t>35</t>
  </si>
  <si>
    <t>Фаленский муниципальный округ</t>
  </si>
  <si>
    <t>36</t>
  </si>
  <si>
    <t>Орловский район Кировской области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</si>
  <si>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</si>
  <si>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</si>
  <si>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</si>
  <si>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</si>
  <si>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</si>
  <si>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</si>
  <si>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</si>
  <si>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</si>
  <si>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</si>
  <si>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</si>
  <si>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</si>
  <si>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</si>
  <si>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</si>
  <si>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</si>
  <si>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</si>
  <si>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</si>
  <si>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</si>
  <si>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</si>
  <si>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[I]
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
 за счёт средств областного бюджета
Плановый период +1 (2023 г.)
тыс. руб</t>
  </si>
  <si>
    <t>[I]
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
 за счёт средств областного бюджета
Плановый период +2 (2024 г.)
тыс. руб</t>
  </si>
  <si>
    <t>№</t>
  </si>
  <si>
    <t xml:space="preserve">МО
</t>
  </si>
  <si>
    <t>Рi - расходы на обеспечение надлежащего санитарного и технического состояния жилых помещений, нанимателями или членами семей нанимателей по договорам социального найма либо собственниками которых являются дети-сироты, дети, оставшиеся без попечения родителей, лица из числа детей-сирот и детей, оставшихся без попечения родителей, в i-м муниципальном районе (городском округе) на одно жилое помещение, рассчитываемые на основании данных, представленных органами местного самоуправления муниципальных районов (городских округов), но не более суммы расходов на обеспечение надлежащего санитарного и технического состояния указанных жилых помещений в расчете на одно жилое помещение, устанавливаемой Правительством Кировской области при подготовке проекта закона области об областном бюджете на очередной финансовый год и плановый период</t>
  </si>
  <si>
    <t>Нi - расходы на погашение задолженности по оплате за жилое помещение и коммунальные услуги, образовавшейся в период пребывания детей-сирот и детей, оставшихся без попечения родителей, лиц из числа детей-сирот и детей, оставшихся без попечения родителей, являющихся нанимателями или членами семей нанимателей по договорам социального найма либо собственниками жилых помещений, в образовательных организациях, учреждениях социального обслуживания населения, учреждениях системы здравоохранения и иных учреждениях, создаваемых в установленном законом порядке для детей-сирот и детей, оставшихся без попечения родителей, а также до завершения получения профессионального образования в i-м муниципальном районе (городском округе), на одно жилое помещение, рассчитываемые на основании данных органов местного самоуправления муниципальных районов (городских округов)</t>
  </si>
  <si>
    <t>Or - расходы на выполнение отдельных государственных полномочий по обеспечению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 в размере 0,5 процента от расходов, выделенных на выполнение указанных государственных полномочий</t>
  </si>
  <si>
    <t>Расчет распределения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 на 2022 год</t>
  </si>
  <si>
    <t>Количество детей-сирот и детей, оставшихся без попечения родителей, лиц из числа детей-сирот и детей, оставшихся без попечения родителей, включенных в список граждан – получателей жилого помещения (Ni)</t>
  </si>
  <si>
    <t>Общая площадь предоставляемого жилого помещения в размере 26 квадратных метров (V)</t>
  </si>
  <si>
    <t>Норматив стоимости одного квадратного метра общей площади жилья в муниципальном образовании (Ci)</t>
  </si>
  <si>
    <t>Расходы на погашение задолженности по оплате за жилое помещение и коммунальные услуги, образовавшейся в период пребывания детей-сирот и детей, оставшихся без попечения родителей, лиц из числа детей-сирот и детей, оставшихся без попечения родителей, являющихся нанимателями или членами семей нанимателей по договорам социального найма либо собственниками жилых помещений, в образовательных организациях, организациях социального обслуживания, медицинских организациях и иных организациях, создаваемых в установленном законом порядке для детей-сирот и детей, оставшихся без попечения родителей, а также до завершения получения профессионального образования, профессионального обучения, в муниципальном образовании на одно жилое помещение, рассчитываемые на основании данных органов местного самоуправления муниципальных образований, тыс. руб. (Hi)</t>
  </si>
  <si>
    <t>Расходы на обеспечение надлежащего санитарного и технического состояния жилых помещений, нанимателями или членами семей нанимателей по договорам социального найма либо собственниками которых являются дети-сироты, дети, оставшиеся без попечения родителей, лица из числа детей-сирот и детей, оставшихся без попечения родителей, в i-м муниципальном образовании на одно жилое помещение, рассчитываемые на основании данных, представленных органами местного самоуправления муниципальных образований, но не более суммы расходов на обеспечение надлежащего санитарного и технического состояния указанных жилых помещений в расчете на одно жилое помещение, тыс. руб. (Рi)</t>
  </si>
  <si>
    <t>Расходы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 в размере 0,5 процента от расходов, выделенных на выполнение указанных государственных полномочий, тыс. руб. (Or)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</si>
  <si>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
 за счет средств областного бюджета
на 2022 г.
тыс. руб.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</si>
  <si>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
(за счет средств федерального бюджета) на 2022 г.
тыс. руб.</t>
  </si>
  <si>
    <t xml:space="preserve">Общий объем субвенции,
тыс. руб. </t>
  </si>
  <si>
    <t>Расчет распределения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 на 2023 год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</si>
  <si>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
 за счет средств областного бюджета
на 2023 г.
тыс. руб.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</si>
  <si>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
(за счет средств федерального бюджета) на 2023 г.
тыс. руб.</t>
  </si>
  <si>
    <t>Расчет распределения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</si>
</sst>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164" fontId="0" fillId="2" borderId="0" xfId="0" applyNumberFormat="1" applyFill="1"/>
    <xf numFmtId="0" fontId="3" fillId="0" borderId="0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0" fontId="3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zoomScale="90" zoomScaleNormal="90" workbookViewId="0">
      <pane xSplit="8" ySplit="2" topLeftCell="I3" activePane="bottomRight" state="frozen"/>
      <selection pane="topRight" activeCell="I1" sqref="I1"/>
      <selection pane="bottomLeft" activeCell="A3" sqref="A3"/>
      <selection pane="bottomRight" sqref="A1:N1"/>
    </sheetView>
  </sheetViews>
  <sheetFormatPr defaultRowHeight="15" x14ac:dyDescent="0.25"/>
  <cols>
    <col min="1" max="1" width="5.42578125" style="1" customWidth="1"/>
    <col min="2" max="2" width="26" style="4" customWidth="1"/>
    <col min="3" max="3" width="15.140625" style="2" customWidth="1"/>
    <col min="4" max="4" width="11.5703125" style="2" customWidth="1"/>
    <col min="5" max="5" width="18.7109375" style="2" bestFit="1" customWidth="1"/>
    <col min="6" max="6" width="44" style="2" hidden="1" customWidth="1"/>
    <col min="7" max="7" width="47.28515625" style="2" hidden="1" customWidth="1"/>
    <col min="8" max="8" width="32.140625" style="2" hidden="1" customWidth="1"/>
    <col min="9" max="9" width="37.5703125" style="2" customWidth="1"/>
    <col min="10" max="10" width="41.85546875" style="2" customWidth="1"/>
    <col min="11" max="11" width="31.28515625" style="2" customWidth="1"/>
    <col min="12" max="12" width="20.85546875" style="2" customWidth="1"/>
    <col min="13" max="13" width="20.5703125" style="2" customWidth="1"/>
    <col min="14" max="14" width="12.7109375" bestFit="1" customWidth="1"/>
    <col min="15" max="15" width="9.85546875" hidden="1" customWidth="1"/>
    <col min="16" max="16" width="7.5703125" hidden="1" customWidth="1"/>
    <col min="17" max="17" width="9.85546875" hidden="1" customWidth="1"/>
  </cols>
  <sheetData>
    <row r="1" spans="1:17" ht="59.25" customHeight="1" x14ac:dyDescent="0.25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7" s="3" customFormat="1" ht="333.75" customHeight="1" x14ac:dyDescent="0.25">
      <c r="A2" s="10" t="s">
        <v>96</v>
      </c>
      <c r="B2" s="10" t="s">
        <v>97</v>
      </c>
      <c r="C2" s="11" t="s">
        <v>102</v>
      </c>
      <c r="D2" s="11" t="s">
        <v>103</v>
      </c>
      <c r="E2" s="11" t="s">
        <v>104</v>
      </c>
      <c r="F2" s="11" t="s">
        <v>98</v>
      </c>
      <c r="G2" s="11" t="s">
        <v>99</v>
      </c>
      <c r="H2" s="11" t="s">
        <v>100</v>
      </c>
      <c r="I2" s="11" t="s">
        <v>106</v>
      </c>
      <c r="J2" s="11" t="s">
        <v>105</v>
      </c>
      <c r="K2" s="11" t="s">
        <v>107</v>
      </c>
      <c r="L2" s="11" t="s">
        <v>108</v>
      </c>
      <c r="M2" s="11" t="s">
        <v>109</v>
      </c>
      <c r="N2" s="11" t="s">
        <v>110</v>
      </c>
    </row>
    <row r="3" spans="1:17" ht="31.5" x14ac:dyDescent="0.25">
      <c r="A3" s="13" t="s">
        <v>4</v>
      </c>
      <c r="B3" s="14" t="s">
        <v>5</v>
      </c>
      <c r="C3" s="15">
        <v>1</v>
      </c>
      <c r="D3" s="15">
        <v>26</v>
      </c>
      <c r="E3" s="16">
        <v>24000</v>
      </c>
      <c r="F3" s="16"/>
      <c r="G3" s="16"/>
      <c r="H3" s="15">
        <v>3120</v>
      </c>
      <c r="I3" s="17"/>
      <c r="J3" s="17"/>
      <c r="K3" s="17">
        <v>3.1</v>
      </c>
      <c r="L3" s="17">
        <v>624</v>
      </c>
      <c r="M3" s="17"/>
      <c r="N3" s="18">
        <f>I3+J3+K3+L3+M3</f>
        <v>627.1</v>
      </c>
      <c r="O3" s="6">
        <f>ROUND((C3*D3*E3)/1000,1)</f>
        <v>624</v>
      </c>
      <c r="P3" s="6">
        <f>O3*0.005</f>
        <v>3.12</v>
      </c>
      <c r="Q3" s="6">
        <f>O3+P3+I3+J3</f>
        <v>627.12</v>
      </c>
    </row>
    <row r="4" spans="1:17" ht="15.75" x14ac:dyDescent="0.25">
      <c r="A4" s="13" t="s">
        <v>6</v>
      </c>
      <c r="B4" s="14" t="s">
        <v>7</v>
      </c>
      <c r="C4" s="15">
        <v>2</v>
      </c>
      <c r="D4" s="15">
        <v>26</v>
      </c>
      <c r="E4" s="16">
        <v>27135</v>
      </c>
      <c r="F4" s="16"/>
      <c r="G4" s="16"/>
      <c r="H4" s="15">
        <v>7055.1</v>
      </c>
      <c r="I4" s="17"/>
      <c r="J4" s="17"/>
      <c r="K4" s="17">
        <v>7.1</v>
      </c>
      <c r="L4" s="17">
        <v>1411</v>
      </c>
      <c r="M4" s="17"/>
      <c r="N4" s="18">
        <f t="shared" ref="N4:N46" si="0">I4+J4+K4+L4+M4</f>
        <v>1418.1</v>
      </c>
      <c r="O4" s="6">
        <f t="shared" ref="O4:O46" si="1">ROUND((C4*D4*E4)/1000,1)</f>
        <v>1411</v>
      </c>
      <c r="P4" s="6">
        <f t="shared" ref="P4:P46" si="2">O4*0.005</f>
        <v>7.0549999999999997</v>
      </c>
      <c r="Q4" s="6">
        <f t="shared" ref="Q4:Q46" si="3">O4+P4+I4+J4</f>
        <v>1418.0550000000001</v>
      </c>
    </row>
    <row r="5" spans="1:17" ht="15.75" x14ac:dyDescent="0.25">
      <c r="A5" s="13" t="s">
        <v>8</v>
      </c>
      <c r="B5" s="14" t="s">
        <v>9</v>
      </c>
      <c r="C5" s="15">
        <v>0</v>
      </c>
      <c r="D5" s="15">
        <v>26</v>
      </c>
      <c r="E5" s="16">
        <v>27135</v>
      </c>
      <c r="F5" s="16"/>
      <c r="G5" s="16"/>
      <c r="H5" s="15"/>
      <c r="I5" s="17"/>
      <c r="J5" s="17"/>
      <c r="K5" s="17"/>
      <c r="L5" s="17"/>
      <c r="M5" s="17"/>
      <c r="N5" s="18">
        <f t="shared" si="0"/>
        <v>0</v>
      </c>
      <c r="O5" s="6">
        <f t="shared" si="1"/>
        <v>0</v>
      </c>
      <c r="P5" s="6">
        <f t="shared" si="2"/>
        <v>0</v>
      </c>
      <c r="Q5" s="6">
        <f t="shared" si="3"/>
        <v>0</v>
      </c>
    </row>
    <row r="6" spans="1:17" ht="31.5" x14ac:dyDescent="0.25">
      <c r="A6" s="13" t="s">
        <v>10</v>
      </c>
      <c r="B6" s="14" t="s">
        <v>11</v>
      </c>
      <c r="C6" s="15">
        <v>0</v>
      </c>
      <c r="D6" s="15">
        <v>26</v>
      </c>
      <c r="E6" s="16">
        <v>24000</v>
      </c>
      <c r="F6" s="16"/>
      <c r="G6" s="16"/>
      <c r="H6" s="15"/>
      <c r="I6" s="17"/>
      <c r="J6" s="17"/>
      <c r="K6" s="17"/>
      <c r="L6" s="17"/>
      <c r="M6" s="17"/>
      <c r="N6" s="18">
        <f t="shared" si="0"/>
        <v>0</v>
      </c>
      <c r="O6" s="6">
        <f t="shared" si="1"/>
        <v>0</v>
      </c>
      <c r="P6" s="6">
        <f t="shared" si="2"/>
        <v>0</v>
      </c>
      <c r="Q6" s="6">
        <f t="shared" si="3"/>
        <v>0</v>
      </c>
    </row>
    <row r="7" spans="1:17" ht="31.5" x14ac:dyDescent="0.25">
      <c r="A7" s="13" t="s">
        <v>12</v>
      </c>
      <c r="B7" s="14" t="s">
        <v>13</v>
      </c>
      <c r="C7" s="15">
        <v>7</v>
      </c>
      <c r="D7" s="15">
        <v>26</v>
      </c>
      <c r="E7" s="16">
        <v>27135</v>
      </c>
      <c r="F7" s="16">
        <v>99600</v>
      </c>
      <c r="G7" s="16">
        <v>216100</v>
      </c>
      <c r="H7" s="15">
        <v>24692.85</v>
      </c>
      <c r="I7" s="17">
        <v>99.6</v>
      </c>
      <c r="J7" s="17">
        <v>216.1</v>
      </c>
      <c r="K7" s="17">
        <v>24.7</v>
      </c>
      <c r="L7" s="17">
        <v>4938.6000000000004</v>
      </c>
      <c r="M7" s="17"/>
      <c r="N7" s="18">
        <f>I7+J7+K7+L7+M7</f>
        <v>5279</v>
      </c>
      <c r="O7" s="6">
        <f t="shared" si="1"/>
        <v>4938.6000000000004</v>
      </c>
      <c r="P7" s="6">
        <f t="shared" si="2"/>
        <v>24.693000000000001</v>
      </c>
      <c r="Q7" s="6">
        <f t="shared" si="3"/>
        <v>5278.9930000000013</v>
      </c>
    </row>
    <row r="8" spans="1:17" ht="15.75" x14ac:dyDescent="0.25">
      <c r="A8" s="13" t="s">
        <v>14</v>
      </c>
      <c r="B8" s="14" t="s">
        <v>15</v>
      </c>
      <c r="C8" s="15">
        <v>1</v>
      </c>
      <c r="D8" s="15">
        <v>26</v>
      </c>
      <c r="E8" s="16">
        <v>24000</v>
      </c>
      <c r="F8" s="16"/>
      <c r="G8" s="16"/>
      <c r="H8" s="15">
        <v>3120</v>
      </c>
      <c r="I8" s="17"/>
      <c r="J8" s="17"/>
      <c r="K8" s="17">
        <v>3.1</v>
      </c>
      <c r="L8" s="17">
        <v>624</v>
      </c>
      <c r="M8" s="17"/>
      <c r="N8" s="18">
        <f t="shared" si="0"/>
        <v>627.1</v>
      </c>
      <c r="O8" s="6">
        <f t="shared" si="1"/>
        <v>624</v>
      </c>
      <c r="P8" s="6">
        <f t="shared" si="2"/>
        <v>3.12</v>
      </c>
      <c r="Q8" s="6">
        <f t="shared" si="3"/>
        <v>627.12</v>
      </c>
    </row>
    <row r="9" spans="1:17" ht="15.75" x14ac:dyDescent="0.25">
      <c r="A9" s="13" t="s">
        <v>16</v>
      </c>
      <c r="B9" s="14" t="s">
        <v>17</v>
      </c>
      <c r="C9" s="15">
        <v>11</v>
      </c>
      <c r="D9" s="15">
        <v>26</v>
      </c>
      <c r="E9" s="16">
        <v>27135</v>
      </c>
      <c r="F9" s="16"/>
      <c r="G9" s="16"/>
      <c r="H9" s="15">
        <v>38803.050000000003</v>
      </c>
      <c r="I9" s="17"/>
      <c r="J9" s="17"/>
      <c r="K9" s="17">
        <v>38.799999999999997</v>
      </c>
      <c r="L9" s="17">
        <v>7760.6</v>
      </c>
      <c r="M9" s="17"/>
      <c r="N9" s="18">
        <f t="shared" si="0"/>
        <v>7799.4000000000005</v>
      </c>
      <c r="O9" s="6">
        <f t="shared" si="1"/>
        <v>7760.6</v>
      </c>
      <c r="P9" s="6">
        <f t="shared" si="2"/>
        <v>38.803000000000004</v>
      </c>
      <c r="Q9" s="6">
        <f t="shared" si="3"/>
        <v>7799.4030000000002</v>
      </c>
    </row>
    <row r="10" spans="1:17" ht="15.75" x14ac:dyDescent="0.25">
      <c r="A10" s="13" t="s">
        <v>18</v>
      </c>
      <c r="B10" s="14" t="s">
        <v>19</v>
      </c>
      <c r="C10" s="15">
        <v>3</v>
      </c>
      <c r="D10" s="15">
        <v>26</v>
      </c>
      <c r="E10" s="16">
        <v>24000</v>
      </c>
      <c r="F10" s="16"/>
      <c r="G10" s="16"/>
      <c r="H10" s="15">
        <v>9360</v>
      </c>
      <c r="I10" s="17"/>
      <c r="J10" s="17"/>
      <c r="K10" s="17">
        <v>9.4</v>
      </c>
      <c r="L10" s="17">
        <v>1872</v>
      </c>
      <c r="M10" s="17"/>
      <c r="N10" s="18">
        <f t="shared" si="0"/>
        <v>1881.4</v>
      </c>
      <c r="O10" s="6">
        <f t="shared" si="1"/>
        <v>1872</v>
      </c>
      <c r="P10" s="6">
        <f t="shared" si="2"/>
        <v>9.36</v>
      </c>
      <c r="Q10" s="6">
        <f t="shared" si="3"/>
        <v>1881.36</v>
      </c>
    </row>
    <row r="11" spans="1:17" ht="15.75" x14ac:dyDescent="0.25">
      <c r="A11" s="13" t="s">
        <v>20</v>
      </c>
      <c r="B11" s="14" t="s">
        <v>21</v>
      </c>
      <c r="C11" s="15">
        <v>1</v>
      </c>
      <c r="D11" s="15">
        <v>26</v>
      </c>
      <c r="E11" s="16">
        <v>27135</v>
      </c>
      <c r="F11" s="16"/>
      <c r="G11" s="16"/>
      <c r="H11" s="15">
        <v>3527.55</v>
      </c>
      <c r="I11" s="17"/>
      <c r="J11" s="17"/>
      <c r="K11" s="17">
        <v>3.5</v>
      </c>
      <c r="L11" s="17">
        <v>705.5</v>
      </c>
      <c r="M11" s="17"/>
      <c r="N11" s="18">
        <f t="shared" si="0"/>
        <v>709</v>
      </c>
      <c r="O11" s="6">
        <f t="shared" si="1"/>
        <v>705.5</v>
      </c>
      <c r="P11" s="6">
        <f t="shared" si="2"/>
        <v>3.5274999999999999</v>
      </c>
      <c r="Q11" s="6">
        <f t="shared" si="3"/>
        <v>709.02750000000003</v>
      </c>
    </row>
    <row r="12" spans="1:17" ht="31.5" x14ac:dyDescent="0.25">
      <c r="A12" s="13" t="s">
        <v>22</v>
      </c>
      <c r="B12" s="14" t="s">
        <v>23</v>
      </c>
      <c r="C12" s="15">
        <v>0</v>
      </c>
      <c r="D12" s="15">
        <v>26</v>
      </c>
      <c r="E12" s="16">
        <v>24000</v>
      </c>
      <c r="F12" s="16"/>
      <c r="G12" s="16"/>
      <c r="H12" s="15"/>
      <c r="I12" s="17"/>
      <c r="J12" s="17"/>
      <c r="K12" s="17"/>
      <c r="L12" s="17"/>
      <c r="M12" s="17"/>
      <c r="N12" s="18">
        <f t="shared" si="0"/>
        <v>0</v>
      </c>
      <c r="O12" s="6">
        <f t="shared" si="1"/>
        <v>0</v>
      </c>
      <c r="P12" s="6">
        <f t="shared" si="2"/>
        <v>0</v>
      </c>
      <c r="Q12" s="6">
        <f t="shared" si="3"/>
        <v>0</v>
      </c>
    </row>
    <row r="13" spans="1:17" ht="15.75" x14ac:dyDescent="0.25">
      <c r="A13" s="13" t="s">
        <v>24</v>
      </c>
      <c r="B13" s="14" t="s">
        <v>25</v>
      </c>
      <c r="C13" s="15">
        <v>3</v>
      </c>
      <c r="D13" s="15">
        <v>26</v>
      </c>
      <c r="E13" s="16">
        <v>27135</v>
      </c>
      <c r="F13" s="16">
        <v>99100</v>
      </c>
      <c r="G13" s="16"/>
      <c r="H13" s="15">
        <v>10582.65</v>
      </c>
      <c r="I13" s="17">
        <v>99.1</v>
      </c>
      <c r="J13" s="17"/>
      <c r="K13" s="17">
        <v>10.6</v>
      </c>
      <c r="L13" s="17">
        <v>2116.5</v>
      </c>
      <c r="M13" s="17"/>
      <c r="N13" s="18">
        <f t="shared" si="0"/>
        <v>2226.1999999999998</v>
      </c>
      <c r="O13" s="6">
        <f t="shared" si="1"/>
        <v>2116.5</v>
      </c>
      <c r="P13" s="6">
        <f t="shared" si="2"/>
        <v>10.5825</v>
      </c>
      <c r="Q13" s="6">
        <f t="shared" si="3"/>
        <v>2226.1824999999999</v>
      </c>
    </row>
    <row r="14" spans="1:17" ht="15.75" x14ac:dyDescent="0.25">
      <c r="A14" s="13" t="s">
        <v>26</v>
      </c>
      <c r="B14" s="14" t="s">
        <v>27</v>
      </c>
      <c r="C14" s="15">
        <v>1</v>
      </c>
      <c r="D14" s="15">
        <v>26</v>
      </c>
      <c r="E14" s="16">
        <v>30150</v>
      </c>
      <c r="F14" s="16">
        <v>100000</v>
      </c>
      <c r="G14" s="16">
        <v>140200</v>
      </c>
      <c r="H14" s="15">
        <v>3919.5</v>
      </c>
      <c r="I14" s="17">
        <v>100</v>
      </c>
      <c r="J14" s="17">
        <v>140.19999999999999</v>
      </c>
      <c r="K14" s="17">
        <v>3.9</v>
      </c>
      <c r="L14" s="17">
        <v>783.9</v>
      </c>
      <c r="M14" s="17"/>
      <c r="N14" s="18">
        <f t="shared" si="0"/>
        <v>1028</v>
      </c>
      <c r="O14" s="6">
        <f t="shared" si="1"/>
        <v>783.9</v>
      </c>
      <c r="P14" s="6">
        <f t="shared" si="2"/>
        <v>3.9194999999999998</v>
      </c>
      <c r="Q14" s="6">
        <f t="shared" si="3"/>
        <v>1028.0194999999999</v>
      </c>
    </row>
    <row r="15" spans="1:17" ht="15.75" x14ac:dyDescent="0.25">
      <c r="A15" s="13" t="s">
        <v>28</v>
      </c>
      <c r="B15" s="14" t="s">
        <v>29</v>
      </c>
      <c r="C15" s="15">
        <v>2</v>
      </c>
      <c r="D15" s="15">
        <v>26</v>
      </c>
      <c r="E15" s="16">
        <v>30150</v>
      </c>
      <c r="F15" s="16"/>
      <c r="G15" s="16"/>
      <c r="H15" s="15">
        <v>7839</v>
      </c>
      <c r="I15" s="17"/>
      <c r="J15" s="17"/>
      <c r="K15" s="17">
        <v>7.8</v>
      </c>
      <c r="L15" s="17">
        <v>1567.8</v>
      </c>
      <c r="M15" s="17"/>
      <c r="N15" s="18">
        <f t="shared" si="0"/>
        <v>1575.6</v>
      </c>
      <c r="O15" s="6">
        <f t="shared" si="1"/>
        <v>1567.8</v>
      </c>
      <c r="P15" s="6">
        <f t="shared" si="2"/>
        <v>7.8389999999999995</v>
      </c>
      <c r="Q15" s="6">
        <f t="shared" si="3"/>
        <v>1575.6389999999999</v>
      </c>
    </row>
    <row r="16" spans="1:17" ht="15.75" x14ac:dyDescent="0.25">
      <c r="A16" s="13" t="s">
        <v>30</v>
      </c>
      <c r="B16" s="14" t="s">
        <v>31</v>
      </c>
      <c r="C16" s="15">
        <v>6</v>
      </c>
      <c r="D16" s="15">
        <v>26</v>
      </c>
      <c r="E16" s="16">
        <v>27135</v>
      </c>
      <c r="F16" s="16"/>
      <c r="G16" s="16"/>
      <c r="H16" s="15">
        <v>21165.3</v>
      </c>
      <c r="I16" s="17"/>
      <c r="J16" s="17"/>
      <c r="K16" s="17">
        <v>21.2</v>
      </c>
      <c r="L16" s="17">
        <v>4233.1000000000004</v>
      </c>
      <c r="M16" s="17"/>
      <c r="N16" s="18">
        <f t="shared" si="0"/>
        <v>4254.3</v>
      </c>
      <c r="O16" s="6">
        <f t="shared" si="1"/>
        <v>4233.1000000000004</v>
      </c>
      <c r="P16" s="6">
        <f t="shared" si="2"/>
        <v>21.165500000000002</v>
      </c>
      <c r="Q16" s="6">
        <f t="shared" si="3"/>
        <v>4254.2655000000004</v>
      </c>
    </row>
    <row r="17" spans="1:17" ht="31.5" x14ac:dyDescent="0.25">
      <c r="A17" s="13" t="s">
        <v>32</v>
      </c>
      <c r="B17" s="14" t="s">
        <v>33</v>
      </c>
      <c r="C17" s="15">
        <v>3</v>
      </c>
      <c r="D17" s="15">
        <v>26</v>
      </c>
      <c r="E17" s="16">
        <v>24000</v>
      </c>
      <c r="F17" s="16"/>
      <c r="G17" s="16"/>
      <c r="H17" s="15">
        <v>9360</v>
      </c>
      <c r="I17" s="17"/>
      <c r="J17" s="17"/>
      <c r="K17" s="17">
        <v>9.4</v>
      </c>
      <c r="L17" s="17">
        <v>1872</v>
      </c>
      <c r="M17" s="17"/>
      <c r="N17" s="18">
        <f t="shared" si="0"/>
        <v>1881.4</v>
      </c>
      <c r="O17" s="6">
        <f t="shared" si="1"/>
        <v>1872</v>
      </c>
      <c r="P17" s="6">
        <f t="shared" si="2"/>
        <v>9.36</v>
      </c>
      <c r="Q17" s="6">
        <f t="shared" si="3"/>
        <v>1881.36</v>
      </c>
    </row>
    <row r="18" spans="1:17" ht="31.5" x14ac:dyDescent="0.25">
      <c r="A18" s="13" t="s">
        <v>34</v>
      </c>
      <c r="B18" s="14" t="s">
        <v>35</v>
      </c>
      <c r="C18" s="15">
        <v>3</v>
      </c>
      <c r="D18" s="15">
        <v>26</v>
      </c>
      <c r="E18" s="16">
        <v>27135</v>
      </c>
      <c r="F18" s="16"/>
      <c r="G18" s="16"/>
      <c r="H18" s="15">
        <v>10582.65</v>
      </c>
      <c r="I18" s="17"/>
      <c r="J18" s="17"/>
      <c r="K18" s="17">
        <v>10.6</v>
      </c>
      <c r="L18" s="17">
        <v>2116.5</v>
      </c>
      <c r="M18" s="17"/>
      <c r="N18" s="18">
        <f t="shared" si="0"/>
        <v>2127.1</v>
      </c>
      <c r="O18" s="6">
        <f t="shared" si="1"/>
        <v>2116.5</v>
      </c>
      <c r="P18" s="6">
        <f t="shared" si="2"/>
        <v>10.5825</v>
      </c>
      <c r="Q18" s="6">
        <f t="shared" si="3"/>
        <v>2127.0825</v>
      </c>
    </row>
    <row r="19" spans="1:17" ht="15.75" x14ac:dyDescent="0.25">
      <c r="A19" s="13" t="s">
        <v>36</v>
      </c>
      <c r="B19" s="14" t="s">
        <v>37</v>
      </c>
      <c r="C19" s="15">
        <v>2</v>
      </c>
      <c r="D19" s="15">
        <v>26</v>
      </c>
      <c r="E19" s="16">
        <v>30150</v>
      </c>
      <c r="F19" s="16"/>
      <c r="G19" s="16"/>
      <c r="H19" s="15">
        <v>7839</v>
      </c>
      <c r="I19" s="17"/>
      <c r="J19" s="17"/>
      <c r="K19" s="17">
        <v>7.8</v>
      </c>
      <c r="L19" s="17">
        <v>1567.8</v>
      </c>
      <c r="M19" s="17"/>
      <c r="N19" s="18">
        <f t="shared" si="0"/>
        <v>1575.6</v>
      </c>
      <c r="O19" s="6">
        <f t="shared" si="1"/>
        <v>1567.8</v>
      </c>
      <c r="P19" s="6">
        <f t="shared" si="2"/>
        <v>7.8389999999999995</v>
      </c>
      <c r="Q19" s="6">
        <f t="shared" si="3"/>
        <v>1575.6389999999999</v>
      </c>
    </row>
    <row r="20" spans="1:17" ht="31.5" x14ac:dyDescent="0.25">
      <c r="A20" s="13" t="s">
        <v>38</v>
      </c>
      <c r="B20" s="14" t="s">
        <v>39</v>
      </c>
      <c r="C20" s="15">
        <v>3</v>
      </c>
      <c r="D20" s="15">
        <v>26</v>
      </c>
      <c r="E20" s="16">
        <v>27135</v>
      </c>
      <c r="F20" s="16"/>
      <c r="G20" s="16"/>
      <c r="H20" s="15">
        <v>10582.65</v>
      </c>
      <c r="I20" s="17"/>
      <c r="J20" s="17"/>
      <c r="K20" s="17">
        <v>10.6</v>
      </c>
      <c r="L20" s="17">
        <v>2116.5</v>
      </c>
      <c r="M20" s="17"/>
      <c r="N20" s="18">
        <f t="shared" si="0"/>
        <v>2127.1</v>
      </c>
      <c r="O20" s="6">
        <f t="shared" si="1"/>
        <v>2116.5</v>
      </c>
      <c r="P20" s="6">
        <f t="shared" si="2"/>
        <v>10.5825</v>
      </c>
      <c r="Q20" s="6">
        <f t="shared" si="3"/>
        <v>2127.0825</v>
      </c>
    </row>
    <row r="21" spans="1:17" ht="15.75" x14ac:dyDescent="0.25">
      <c r="A21" s="13" t="s">
        <v>40</v>
      </c>
      <c r="B21" s="14" t="s">
        <v>41</v>
      </c>
      <c r="C21" s="15">
        <v>0</v>
      </c>
      <c r="D21" s="15">
        <v>26</v>
      </c>
      <c r="E21" s="16">
        <v>24000</v>
      </c>
      <c r="F21" s="16"/>
      <c r="G21" s="16"/>
      <c r="H21" s="15"/>
      <c r="I21" s="17"/>
      <c r="J21" s="17"/>
      <c r="K21" s="17"/>
      <c r="L21" s="17"/>
      <c r="M21" s="17"/>
      <c r="N21" s="18">
        <f t="shared" si="0"/>
        <v>0</v>
      </c>
      <c r="O21" s="6">
        <f t="shared" si="1"/>
        <v>0</v>
      </c>
      <c r="P21" s="6">
        <f t="shared" si="2"/>
        <v>0</v>
      </c>
      <c r="Q21" s="6">
        <f t="shared" si="3"/>
        <v>0</v>
      </c>
    </row>
    <row r="22" spans="1:17" ht="31.5" x14ac:dyDescent="0.25">
      <c r="A22" s="13" t="s">
        <v>42</v>
      </c>
      <c r="B22" s="14" t="s">
        <v>43</v>
      </c>
      <c r="C22" s="15">
        <v>2</v>
      </c>
      <c r="D22" s="15">
        <v>26</v>
      </c>
      <c r="E22" s="16">
        <v>27135</v>
      </c>
      <c r="F22" s="16"/>
      <c r="G22" s="16"/>
      <c r="H22" s="15">
        <v>7055.1</v>
      </c>
      <c r="I22" s="17"/>
      <c r="J22" s="17"/>
      <c r="K22" s="17">
        <v>7.1</v>
      </c>
      <c r="L22" s="17">
        <v>1411</v>
      </c>
      <c r="M22" s="17"/>
      <c r="N22" s="18">
        <f t="shared" si="0"/>
        <v>1418.1</v>
      </c>
      <c r="O22" s="6">
        <f t="shared" si="1"/>
        <v>1411</v>
      </c>
      <c r="P22" s="6">
        <f t="shared" si="2"/>
        <v>7.0549999999999997</v>
      </c>
      <c r="Q22" s="6">
        <f t="shared" si="3"/>
        <v>1418.0550000000001</v>
      </c>
    </row>
    <row r="23" spans="1:17" ht="15.75" x14ac:dyDescent="0.25">
      <c r="A23" s="13" t="s">
        <v>44</v>
      </c>
      <c r="B23" s="14" t="s">
        <v>45</v>
      </c>
      <c r="C23" s="15">
        <v>2</v>
      </c>
      <c r="D23" s="15">
        <v>26</v>
      </c>
      <c r="E23" s="16">
        <v>30150</v>
      </c>
      <c r="F23" s="16"/>
      <c r="G23" s="16"/>
      <c r="H23" s="15">
        <v>7839</v>
      </c>
      <c r="I23" s="17"/>
      <c r="J23" s="17"/>
      <c r="K23" s="17">
        <v>7.8</v>
      </c>
      <c r="L23" s="17">
        <v>1567.8</v>
      </c>
      <c r="M23" s="17"/>
      <c r="N23" s="18">
        <f t="shared" si="0"/>
        <v>1575.6</v>
      </c>
      <c r="O23" s="6">
        <f t="shared" si="1"/>
        <v>1567.8</v>
      </c>
      <c r="P23" s="6">
        <f t="shared" si="2"/>
        <v>7.8389999999999995</v>
      </c>
      <c r="Q23" s="6">
        <f t="shared" si="3"/>
        <v>1575.6389999999999</v>
      </c>
    </row>
    <row r="24" spans="1:17" ht="15.75" x14ac:dyDescent="0.25">
      <c r="A24" s="13" t="s">
        <v>46</v>
      </c>
      <c r="B24" s="14" t="s">
        <v>47</v>
      </c>
      <c r="C24" s="15">
        <v>17</v>
      </c>
      <c r="D24" s="15">
        <v>26</v>
      </c>
      <c r="E24" s="16">
        <v>32484</v>
      </c>
      <c r="F24" s="16"/>
      <c r="G24" s="16"/>
      <c r="H24" s="15">
        <v>71789.64</v>
      </c>
      <c r="I24" s="17"/>
      <c r="J24" s="17"/>
      <c r="K24" s="17">
        <v>71.8</v>
      </c>
      <c r="L24" s="17">
        <v>14357.9</v>
      </c>
      <c r="M24" s="17"/>
      <c r="N24" s="18">
        <f t="shared" si="0"/>
        <v>14429.699999999999</v>
      </c>
      <c r="O24" s="6">
        <f t="shared" si="1"/>
        <v>14357.9</v>
      </c>
      <c r="P24" s="6">
        <f t="shared" si="2"/>
        <v>71.789500000000004</v>
      </c>
      <c r="Q24" s="6">
        <f t="shared" si="3"/>
        <v>14429.6895</v>
      </c>
    </row>
    <row r="25" spans="1:17" ht="31.5" x14ac:dyDescent="0.25">
      <c r="A25" s="13" t="s">
        <v>48</v>
      </c>
      <c r="B25" s="14" t="s">
        <v>49</v>
      </c>
      <c r="C25" s="15">
        <v>0</v>
      </c>
      <c r="D25" s="15">
        <v>26</v>
      </c>
      <c r="E25" s="16">
        <v>27135</v>
      </c>
      <c r="F25" s="16"/>
      <c r="G25" s="16"/>
      <c r="H25" s="15"/>
      <c r="I25" s="17"/>
      <c r="J25" s="17"/>
      <c r="K25" s="17"/>
      <c r="L25" s="17"/>
      <c r="M25" s="17"/>
      <c r="N25" s="18">
        <f t="shared" si="0"/>
        <v>0</v>
      </c>
      <c r="O25" s="6">
        <f t="shared" si="1"/>
        <v>0</v>
      </c>
      <c r="P25" s="6">
        <f t="shared" si="2"/>
        <v>0</v>
      </c>
      <c r="Q25" s="6">
        <f t="shared" si="3"/>
        <v>0</v>
      </c>
    </row>
    <row r="26" spans="1:17" ht="15.75" x14ac:dyDescent="0.25">
      <c r="A26" s="13" t="s">
        <v>50</v>
      </c>
      <c r="B26" s="14" t="s">
        <v>51</v>
      </c>
      <c r="C26" s="15">
        <v>7</v>
      </c>
      <c r="D26" s="15">
        <v>26</v>
      </c>
      <c r="E26" s="16">
        <v>30150</v>
      </c>
      <c r="F26" s="16"/>
      <c r="G26" s="16"/>
      <c r="H26" s="15">
        <v>27436.5</v>
      </c>
      <c r="I26" s="17"/>
      <c r="J26" s="17"/>
      <c r="K26" s="17">
        <v>27.4</v>
      </c>
      <c r="L26" s="17">
        <v>5487.3</v>
      </c>
      <c r="M26" s="17"/>
      <c r="N26" s="18">
        <f t="shared" si="0"/>
        <v>5514.7</v>
      </c>
      <c r="O26" s="6">
        <f t="shared" si="1"/>
        <v>5487.3</v>
      </c>
      <c r="P26" s="6">
        <f t="shared" si="2"/>
        <v>27.436500000000002</v>
      </c>
      <c r="Q26" s="6">
        <f t="shared" si="3"/>
        <v>5514.7365</v>
      </c>
    </row>
    <row r="27" spans="1:17" ht="31.5" x14ac:dyDescent="0.25">
      <c r="A27" s="13" t="s">
        <v>52</v>
      </c>
      <c r="B27" s="14" t="s">
        <v>53</v>
      </c>
      <c r="C27" s="15">
        <v>4</v>
      </c>
      <c r="D27" s="15">
        <v>26</v>
      </c>
      <c r="E27" s="16">
        <v>27135</v>
      </c>
      <c r="F27" s="16"/>
      <c r="G27" s="16"/>
      <c r="H27" s="15">
        <v>14110.2</v>
      </c>
      <c r="I27" s="17"/>
      <c r="J27" s="17"/>
      <c r="K27" s="17">
        <v>14.1</v>
      </c>
      <c r="L27" s="17">
        <v>2822</v>
      </c>
      <c r="M27" s="17"/>
      <c r="N27" s="18">
        <f t="shared" si="0"/>
        <v>2836.1</v>
      </c>
      <c r="O27" s="6">
        <f t="shared" si="1"/>
        <v>2822</v>
      </c>
      <c r="P27" s="6">
        <f t="shared" si="2"/>
        <v>14.11</v>
      </c>
      <c r="Q27" s="6">
        <f t="shared" si="3"/>
        <v>2836.11</v>
      </c>
    </row>
    <row r="28" spans="1:17" ht="31.5" x14ac:dyDescent="0.25">
      <c r="A28" s="13" t="s">
        <v>54</v>
      </c>
      <c r="B28" s="14" t="s">
        <v>55</v>
      </c>
      <c r="C28" s="15">
        <v>5</v>
      </c>
      <c r="D28" s="15">
        <v>26</v>
      </c>
      <c r="E28" s="16">
        <v>24000</v>
      </c>
      <c r="F28" s="16"/>
      <c r="G28" s="16"/>
      <c r="H28" s="15">
        <v>15600</v>
      </c>
      <c r="I28" s="17"/>
      <c r="J28" s="17"/>
      <c r="K28" s="17">
        <v>15.6</v>
      </c>
      <c r="L28" s="17">
        <v>3120</v>
      </c>
      <c r="M28" s="17"/>
      <c r="N28" s="18">
        <f t="shared" si="0"/>
        <v>3135.6</v>
      </c>
      <c r="O28" s="6">
        <f t="shared" si="1"/>
        <v>3120</v>
      </c>
      <c r="P28" s="6">
        <f t="shared" si="2"/>
        <v>15.6</v>
      </c>
      <c r="Q28" s="6">
        <f t="shared" si="3"/>
        <v>3135.6</v>
      </c>
    </row>
    <row r="29" spans="1:17" ht="31.5" x14ac:dyDescent="0.25">
      <c r="A29" s="13" t="s">
        <v>56</v>
      </c>
      <c r="B29" s="14" t="s">
        <v>57</v>
      </c>
      <c r="C29" s="15">
        <v>4</v>
      </c>
      <c r="D29" s="15">
        <v>26</v>
      </c>
      <c r="E29" s="16">
        <v>27135</v>
      </c>
      <c r="F29" s="16"/>
      <c r="G29" s="16"/>
      <c r="H29" s="15">
        <v>14110.2</v>
      </c>
      <c r="I29" s="17"/>
      <c r="J29" s="17"/>
      <c r="K29" s="17">
        <v>14.1</v>
      </c>
      <c r="L29" s="17">
        <v>2822</v>
      </c>
      <c r="M29" s="17"/>
      <c r="N29" s="18">
        <f t="shared" si="0"/>
        <v>2836.1</v>
      </c>
      <c r="O29" s="6">
        <f t="shared" si="1"/>
        <v>2822</v>
      </c>
      <c r="P29" s="6">
        <f t="shared" si="2"/>
        <v>14.11</v>
      </c>
      <c r="Q29" s="6">
        <f t="shared" si="3"/>
        <v>2836.11</v>
      </c>
    </row>
    <row r="30" spans="1:17" ht="31.5" x14ac:dyDescent="0.25">
      <c r="A30" s="13" t="s">
        <v>58</v>
      </c>
      <c r="B30" s="14" t="s">
        <v>59</v>
      </c>
      <c r="C30" s="15">
        <v>2</v>
      </c>
      <c r="D30" s="15">
        <v>26</v>
      </c>
      <c r="E30" s="16">
        <v>24000</v>
      </c>
      <c r="F30" s="16"/>
      <c r="G30" s="16"/>
      <c r="H30" s="15">
        <v>6240</v>
      </c>
      <c r="I30" s="17"/>
      <c r="J30" s="17"/>
      <c r="K30" s="17">
        <v>6.2</v>
      </c>
      <c r="L30" s="17">
        <v>1248</v>
      </c>
      <c r="M30" s="17"/>
      <c r="N30" s="18">
        <f t="shared" si="0"/>
        <v>1254.2</v>
      </c>
      <c r="O30" s="6">
        <f t="shared" si="1"/>
        <v>1248</v>
      </c>
      <c r="P30" s="6">
        <f t="shared" si="2"/>
        <v>6.24</v>
      </c>
      <c r="Q30" s="6">
        <f t="shared" si="3"/>
        <v>1254.24</v>
      </c>
    </row>
    <row r="31" spans="1:17" ht="15.75" x14ac:dyDescent="0.25">
      <c r="A31" s="13" t="s">
        <v>60</v>
      </c>
      <c r="B31" s="14" t="s">
        <v>61</v>
      </c>
      <c r="C31" s="15">
        <v>11</v>
      </c>
      <c r="D31" s="15">
        <v>26</v>
      </c>
      <c r="E31" s="16">
        <v>30150</v>
      </c>
      <c r="F31" s="16"/>
      <c r="G31" s="16"/>
      <c r="H31" s="15">
        <v>43114.5</v>
      </c>
      <c r="I31" s="17"/>
      <c r="J31" s="17"/>
      <c r="K31" s="17">
        <v>43.1</v>
      </c>
      <c r="L31" s="17">
        <v>8622.9</v>
      </c>
      <c r="M31" s="17"/>
      <c r="N31" s="18">
        <f>I31+J31+K31+L31+M31</f>
        <v>8666</v>
      </c>
      <c r="O31" s="6">
        <f t="shared" si="1"/>
        <v>8622.9</v>
      </c>
      <c r="P31" s="6">
        <f t="shared" si="2"/>
        <v>43.1145</v>
      </c>
      <c r="Q31" s="6">
        <f t="shared" si="3"/>
        <v>8666.0144999999993</v>
      </c>
    </row>
    <row r="32" spans="1:17" ht="31.5" x14ac:dyDescent="0.25">
      <c r="A32" s="13" t="s">
        <v>62</v>
      </c>
      <c r="B32" s="14" t="s">
        <v>63</v>
      </c>
      <c r="C32" s="15">
        <v>14</v>
      </c>
      <c r="D32" s="15">
        <v>26</v>
      </c>
      <c r="E32" s="16">
        <v>32484</v>
      </c>
      <c r="F32" s="16"/>
      <c r="G32" s="16"/>
      <c r="H32" s="15">
        <v>59120.88</v>
      </c>
      <c r="I32" s="17"/>
      <c r="J32" s="17"/>
      <c r="K32" s="17">
        <v>59.1</v>
      </c>
      <c r="L32" s="17">
        <v>11824.2</v>
      </c>
      <c r="M32" s="17"/>
      <c r="N32" s="18">
        <f t="shared" si="0"/>
        <v>11883.300000000001</v>
      </c>
      <c r="O32" s="6">
        <f t="shared" si="1"/>
        <v>11824.2</v>
      </c>
      <c r="P32" s="6">
        <f t="shared" si="2"/>
        <v>59.121000000000002</v>
      </c>
      <c r="Q32" s="6">
        <f t="shared" si="3"/>
        <v>11883.321</v>
      </c>
    </row>
    <row r="33" spans="1:17" ht="15.75" x14ac:dyDescent="0.25">
      <c r="A33" s="13" t="s">
        <v>64</v>
      </c>
      <c r="B33" s="14" t="s">
        <v>65</v>
      </c>
      <c r="C33" s="15">
        <v>0</v>
      </c>
      <c r="D33" s="15">
        <v>26</v>
      </c>
      <c r="E33" s="16">
        <v>27135</v>
      </c>
      <c r="F33" s="16">
        <v>100000</v>
      </c>
      <c r="G33" s="16">
        <v>148200</v>
      </c>
      <c r="H33" s="15"/>
      <c r="I33" s="17">
        <v>100</v>
      </c>
      <c r="J33" s="17">
        <v>148.19999999999999</v>
      </c>
      <c r="K33" s="17"/>
      <c r="L33" s="17"/>
      <c r="M33" s="17"/>
      <c r="N33" s="18">
        <f t="shared" si="0"/>
        <v>248.2</v>
      </c>
      <c r="O33" s="6">
        <f t="shared" si="1"/>
        <v>0</v>
      </c>
      <c r="P33" s="6">
        <f t="shared" si="2"/>
        <v>0</v>
      </c>
      <c r="Q33" s="6">
        <f t="shared" si="3"/>
        <v>248.2</v>
      </c>
    </row>
    <row r="34" spans="1:17" ht="15.75" x14ac:dyDescent="0.25">
      <c r="A34" s="13" t="s">
        <v>66</v>
      </c>
      <c r="B34" s="14" t="s">
        <v>67</v>
      </c>
      <c r="C34" s="15">
        <v>0</v>
      </c>
      <c r="D34" s="15">
        <v>26</v>
      </c>
      <c r="E34" s="16">
        <v>24000</v>
      </c>
      <c r="F34" s="16"/>
      <c r="G34" s="16">
        <v>119500</v>
      </c>
      <c r="H34" s="15"/>
      <c r="I34" s="17"/>
      <c r="J34" s="17">
        <v>119.5</v>
      </c>
      <c r="K34" s="17"/>
      <c r="L34" s="17"/>
      <c r="M34" s="17"/>
      <c r="N34" s="18">
        <f t="shared" si="0"/>
        <v>119.5</v>
      </c>
      <c r="O34" s="6">
        <f t="shared" si="1"/>
        <v>0</v>
      </c>
      <c r="P34" s="6">
        <f t="shared" si="2"/>
        <v>0</v>
      </c>
      <c r="Q34" s="6">
        <f t="shared" si="3"/>
        <v>119.5</v>
      </c>
    </row>
    <row r="35" spans="1:17" ht="31.5" x14ac:dyDescent="0.25">
      <c r="A35" s="13" t="s">
        <v>68</v>
      </c>
      <c r="B35" s="14" t="s">
        <v>69</v>
      </c>
      <c r="C35" s="15">
        <v>0</v>
      </c>
      <c r="D35" s="15">
        <v>26</v>
      </c>
      <c r="E35" s="16">
        <v>24000</v>
      </c>
      <c r="F35" s="16"/>
      <c r="G35" s="16"/>
      <c r="H35" s="15"/>
      <c r="I35" s="17"/>
      <c r="J35" s="17"/>
      <c r="K35" s="17"/>
      <c r="L35" s="17"/>
      <c r="M35" s="17"/>
      <c r="N35" s="18">
        <f t="shared" si="0"/>
        <v>0</v>
      </c>
      <c r="O35" s="6">
        <f t="shared" si="1"/>
        <v>0</v>
      </c>
      <c r="P35" s="6">
        <f t="shared" si="2"/>
        <v>0</v>
      </c>
      <c r="Q35" s="6">
        <f t="shared" si="3"/>
        <v>0</v>
      </c>
    </row>
    <row r="36" spans="1:17" ht="31.5" x14ac:dyDescent="0.25">
      <c r="A36" s="13" t="s">
        <v>70</v>
      </c>
      <c r="B36" s="14" t="s">
        <v>71</v>
      </c>
      <c r="C36" s="15">
        <v>8</v>
      </c>
      <c r="D36" s="15">
        <v>26</v>
      </c>
      <c r="E36" s="16">
        <v>30150</v>
      </c>
      <c r="F36" s="16"/>
      <c r="G36" s="16"/>
      <c r="H36" s="15">
        <v>31356</v>
      </c>
      <c r="I36" s="17"/>
      <c r="J36" s="17"/>
      <c r="K36" s="17">
        <v>31.4</v>
      </c>
      <c r="L36" s="17">
        <v>6271.2</v>
      </c>
      <c r="M36" s="17"/>
      <c r="N36" s="18">
        <f t="shared" si="0"/>
        <v>6302.5999999999995</v>
      </c>
      <c r="O36" s="6">
        <f t="shared" si="1"/>
        <v>6271.2</v>
      </c>
      <c r="P36" s="6">
        <f t="shared" si="2"/>
        <v>31.355999999999998</v>
      </c>
      <c r="Q36" s="6">
        <f t="shared" si="3"/>
        <v>6302.5559999999996</v>
      </c>
    </row>
    <row r="37" spans="1:17" ht="31.5" x14ac:dyDescent="0.25">
      <c r="A37" s="13" t="s">
        <v>72</v>
      </c>
      <c r="B37" s="14" t="s">
        <v>73</v>
      </c>
      <c r="C37" s="15">
        <v>4</v>
      </c>
      <c r="D37" s="15">
        <v>26</v>
      </c>
      <c r="E37" s="16">
        <v>24000</v>
      </c>
      <c r="F37" s="16"/>
      <c r="G37" s="16"/>
      <c r="H37" s="15">
        <v>12480</v>
      </c>
      <c r="I37" s="17"/>
      <c r="J37" s="17"/>
      <c r="K37" s="17">
        <v>12.5</v>
      </c>
      <c r="L37" s="17">
        <v>2496</v>
      </c>
      <c r="M37" s="17"/>
      <c r="N37" s="18">
        <f t="shared" si="0"/>
        <v>2508.5</v>
      </c>
      <c r="O37" s="6">
        <f t="shared" si="1"/>
        <v>2496</v>
      </c>
      <c r="P37" s="6">
        <f t="shared" si="2"/>
        <v>12.48</v>
      </c>
      <c r="Q37" s="6">
        <f t="shared" si="3"/>
        <v>2508.48</v>
      </c>
    </row>
    <row r="38" spans="1:17" ht="31.5" x14ac:dyDescent="0.25">
      <c r="A38" s="13" t="s">
        <v>74</v>
      </c>
      <c r="B38" s="14" t="s">
        <v>75</v>
      </c>
      <c r="C38" s="15">
        <v>0</v>
      </c>
      <c r="D38" s="15">
        <v>26</v>
      </c>
      <c r="E38" s="16">
        <v>27135</v>
      </c>
      <c r="F38" s="16"/>
      <c r="G38" s="16"/>
      <c r="H38" s="15"/>
      <c r="I38" s="17"/>
      <c r="J38" s="17"/>
      <c r="K38" s="17"/>
      <c r="L38" s="17"/>
      <c r="M38" s="17"/>
      <c r="N38" s="18">
        <f t="shared" si="0"/>
        <v>0</v>
      </c>
      <c r="O38" s="6">
        <f t="shared" si="1"/>
        <v>0</v>
      </c>
      <c r="P38" s="6">
        <f t="shared" si="2"/>
        <v>0</v>
      </c>
      <c r="Q38" s="6">
        <f t="shared" si="3"/>
        <v>0</v>
      </c>
    </row>
    <row r="39" spans="1:17" ht="15.75" x14ac:dyDescent="0.25">
      <c r="A39" s="13" t="s">
        <v>76</v>
      </c>
      <c r="B39" s="14" t="s">
        <v>77</v>
      </c>
      <c r="C39" s="15">
        <v>0</v>
      </c>
      <c r="D39" s="15">
        <v>26</v>
      </c>
      <c r="E39" s="16">
        <v>30150</v>
      </c>
      <c r="F39" s="16"/>
      <c r="G39" s="16"/>
      <c r="H39" s="15"/>
      <c r="I39" s="17"/>
      <c r="J39" s="17"/>
      <c r="K39" s="17"/>
      <c r="L39" s="17"/>
      <c r="M39" s="17"/>
      <c r="N39" s="18">
        <f t="shared" si="0"/>
        <v>0</v>
      </c>
      <c r="O39" s="6">
        <f t="shared" si="1"/>
        <v>0</v>
      </c>
      <c r="P39" s="6">
        <f t="shared" si="2"/>
        <v>0</v>
      </c>
      <c r="Q39" s="6">
        <f t="shared" si="3"/>
        <v>0</v>
      </c>
    </row>
    <row r="40" spans="1:17" ht="15.75" x14ac:dyDescent="0.25">
      <c r="A40" s="13" t="s">
        <v>78</v>
      </c>
      <c r="B40" s="14" t="s">
        <v>79</v>
      </c>
      <c r="C40" s="15">
        <v>4</v>
      </c>
      <c r="D40" s="15">
        <v>26</v>
      </c>
      <c r="E40" s="16">
        <v>30150</v>
      </c>
      <c r="F40" s="16"/>
      <c r="G40" s="16"/>
      <c r="H40" s="15">
        <v>15678</v>
      </c>
      <c r="I40" s="17"/>
      <c r="J40" s="17"/>
      <c r="K40" s="17">
        <v>15.7</v>
      </c>
      <c r="L40" s="17">
        <v>3135.6</v>
      </c>
      <c r="M40" s="17"/>
      <c r="N40" s="18">
        <f t="shared" si="0"/>
        <v>3151.2999999999997</v>
      </c>
      <c r="O40" s="6">
        <f t="shared" si="1"/>
        <v>3135.6</v>
      </c>
      <c r="P40" s="6">
        <f t="shared" si="2"/>
        <v>15.677999999999999</v>
      </c>
      <c r="Q40" s="6">
        <f t="shared" si="3"/>
        <v>3151.2779999999998</v>
      </c>
    </row>
    <row r="41" spans="1:17" ht="15.75" x14ac:dyDescent="0.25">
      <c r="A41" s="13" t="s">
        <v>80</v>
      </c>
      <c r="B41" s="14" t="s">
        <v>81</v>
      </c>
      <c r="C41" s="15">
        <v>18</v>
      </c>
      <c r="D41" s="15">
        <v>26</v>
      </c>
      <c r="E41" s="16">
        <v>27135</v>
      </c>
      <c r="F41" s="16"/>
      <c r="G41" s="16"/>
      <c r="H41" s="15">
        <v>63495.9</v>
      </c>
      <c r="I41" s="17"/>
      <c r="J41" s="17"/>
      <c r="K41" s="17">
        <v>63.5</v>
      </c>
      <c r="L41" s="17">
        <v>12699.2</v>
      </c>
      <c r="M41" s="17"/>
      <c r="N41" s="18">
        <f t="shared" si="0"/>
        <v>12762.7</v>
      </c>
      <c r="O41" s="6">
        <f>ROUND((C41*D41*E41)/1000,1)</f>
        <v>12699.2</v>
      </c>
      <c r="P41" s="6">
        <f t="shared" si="2"/>
        <v>63.496000000000002</v>
      </c>
      <c r="Q41" s="6">
        <f t="shared" si="3"/>
        <v>12762.696</v>
      </c>
    </row>
    <row r="42" spans="1:17" ht="15.75" x14ac:dyDescent="0.25">
      <c r="A42" s="13" t="s">
        <v>82</v>
      </c>
      <c r="B42" s="14" t="s">
        <v>83</v>
      </c>
      <c r="C42" s="15">
        <v>0</v>
      </c>
      <c r="D42" s="15">
        <v>26</v>
      </c>
      <c r="E42" s="16">
        <v>24000</v>
      </c>
      <c r="F42" s="16"/>
      <c r="G42" s="16"/>
      <c r="H42" s="15"/>
      <c r="I42" s="17"/>
      <c r="J42" s="17"/>
      <c r="K42" s="17"/>
      <c r="L42" s="17"/>
      <c r="M42" s="17"/>
      <c r="N42" s="18">
        <f t="shared" si="0"/>
        <v>0</v>
      </c>
      <c r="O42" s="6">
        <f t="shared" si="1"/>
        <v>0</v>
      </c>
      <c r="P42" s="6">
        <f t="shared" si="2"/>
        <v>0</v>
      </c>
      <c r="Q42" s="6">
        <f t="shared" si="3"/>
        <v>0</v>
      </c>
    </row>
    <row r="43" spans="1:17" ht="15.75" x14ac:dyDescent="0.25">
      <c r="A43" s="13" t="s">
        <v>84</v>
      </c>
      <c r="B43" s="14" t="s">
        <v>85</v>
      </c>
      <c r="C43" s="15">
        <v>17</v>
      </c>
      <c r="D43" s="15">
        <v>26</v>
      </c>
      <c r="E43" s="16">
        <v>32484</v>
      </c>
      <c r="F43" s="16"/>
      <c r="G43" s="16"/>
      <c r="H43" s="15">
        <v>71789.64</v>
      </c>
      <c r="I43" s="17"/>
      <c r="J43" s="17"/>
      <c r="K43" s="17">
        <v>71.8</v>
      </c>
      <c r="L43" s="17">
        <v>14357.9</v>
      </c>
      <c r="M43" s="17"/>
      <c r="N43" s="18">
        <f t="shared" si="0"/>
        <v>14429.699999999999</v>
      </c>
      <c r="O43" s="6">
        <f t="shared" si="1"/>
        <v>14357.9</v>
      </c>
      <c r="P43" s="6">
        <f t="shared" si="2"/>
        <v>71.789500000000004</v>
      </c>
      <c r="Q43" s="6">
        <f t="shared" si="3"/>
        <v>14429.6895</v>
      </c>
    </row>
    <row r="44" spans="1:17" ht="15.75" x14ac:dyDescent="0.25">
      <c r="A44" s="13" t="s">
        <v>86</v>
      </c>
      <c r="B44" s="14" t="s">
        <v>87</v>
      </c>
      <c r="C44" s="15">
        <v>28</v>
      </c>
      <c r="D44" s="15">
        <v>26</v>
      </c>
      <c r="E44" s="16">
        <v>30150</v>
      </c>
      <c r="F44" s="16"/>
      <c r="G44" s="16">
        <v>85900</v>
      </c>
      <c r="H44" s="15">
        <v>109746</v>
      </c>
      <c r="I44" s="17"/>
      <c r="J44" s="17">
        <v>85.9</v>
      </c>
      <c r="K44" s="17">
        <v>109.7</v>
      </c>
      <c r="L44" s="17">
        <v>21949.200000000001</v>
      </c>
      <c r="M44" s="17"/>
      <c r="N44" s="18">
        <f t="shared" si="0"/>
        <v>22144.799999999999</v>
      </c>
      <c r="O44" s="6">
        <f t="shared" si="1"/>
        <v>21949.200000000001</v>
      </c>
      <c r="P44" s="6">
        <f t="shared" si="2"/>
        <v>109.74600000000001</v>
      </c>
      <c r="Q44" s="6">
        <f t="shared" si="3"/>
        <v>22144.846000000001</v>
      </c>
    </row>
    <row r="45" spans="1:17" ht="15.75" x14ac:dyDescent="0.25">
      <c r="A45" s="13" t="s">
        <v>88</v>
      </c>
      <c r="B45" s="14" t="s">
        <v>89</v>
      </c>
      <c r="C45" s="15">
        <v>11</v>
      </c>
      <c r="D45" s="15">
        <v>26</v>
      </c>
      <c r="E45" s="16">
        <v>32484</v>
      </c>
      <c r="F45" s="16">
        <v>96400</v>
      </c>
      <c r="G45" s="16"/>
      <c r="H45" s="15">
        <v>46452.12</v>
      </c>
      <c r="I45" s="17">
        <v>96.4</v>
      </c>
      <c r="J45" s="17"/>
      <c r="K45" s="17">
        <v>46.5</v>
      </c>
      <c r="L45" s="17">
        <v>9290.4</v>
      </c>
      <c r="M45" s="17"/>
      <c r="N45" s="18">
        <f t="shared" si="0"/>
        <v>9433.2999999999993</v>
      </c>
      <c r="O45" s="6">
        <f t="shared" si="1"/>
        <v>9290.4</v>
      </c>
      <c r="P45" s="6">
        <f t="shared" si="2"/>
        <v>46.451999999999998</v>
      </c>
      <c r="Q45" s="6">
        <f t="shared" si="3"/>
        <v>9433.2519999999986</v>
      </c>
    </row>
    <row r="46" spans="1:17" ht="15.75" x14ac:dyDescent="0.25">
      <c r="A46" s="13" t="s">
        <v>90</v>
      </c>
      <c r="B46" s="14" t="s">
        <v>91</v>
      </c>
      <c r="C46" s="15">
        <v>13</v>
      </c>
      <c r="D46" s="15">
        <v>26</v>
      </c>
      <c r="E46" s="16">
        <v>30150</v>
      </c>
      <c r="F46" s="16"/>
      <c r="G46" s="16"/>
      <c r="H46" s="15">
        <v>50953.5</v>
      </c>
      <c r="I46" s="17"/>
      <c r="J46" s="17"/>
      <c r="K46" s="17">
        <v>51</v>
      </c>
      <c r="L46" s="17">
        <v>10190.700000000001</v>
      </c>
      <c r="M46" s="17"/>
      <c r="N46" s="18">
        <f t="shared" si="0"/>
        <v>10241.700000000001</v>
      </c>
      <c r="O46" s="6">
        <f t="shared" si="1"/>
        <v>10190.700000000001</v>
      </c>
      <c r="P46" s="6">
        <f t="shared" si="2"/>
        <v>50.953500000000005</v>
      </c>
      <c r="Q46" s="6">
        <f t="shared" si="3"/>
        <v>10241.6535</v>
      </c>
    </row>
    <row r="47" spans="1:17" ht="15.75" x14ac:dyDescent="0.25">
      <c r="A47" s="13" t="s">
        <v>92</v>
      </c>
      <c r="B47" s="14" t="s">
        <v>93</v>
      </c>
      <c r="C47" s="15">
        <v>331</v>
      </c>
      <c r="D47" s="15">
        <v>26</v>
      </c>
      <c r="E47" s="16">
        <v>50000</v>
      </c>
      <c r="F47" s="16">
        <v>143000</v>
      </c>
      <c r="G47" s="16"/>
      <c r="H47" s="15">
        <v>2151500</v>
      </c>
      <c r="I47" s="17">
        <v>143</v>
      </c>
      <c r="J47" s="17"/>
      <c r="K47" s="17">
        <v>2151.5</v>
      </c>
      <c r="L47" s="17">
        <v>425448.4</v>
      </c>
      <c r="M47" s="17">
        <v>4851.6000000000004</v>
      </c>
      <c r="N47" s="18">
        <f>I47+J47+K47+L47+M47</f>
        <v>432594.5</v>
      </c>
      <c r="O47" s="7">
        <f>ROUND((C47*D47*E47)/1000,1)-M47</f>
        <v>425448.4</v>
      </c>
      <c r="P47" s="7">
        <f>(O47+M47)*0.005</f>
        <v>2151.5</v>
      </c>
      <c r="Q47" s="7">
        <f>O47+P47+I47+J47+M47</f>
        <v>432594.5</v>
      </c>
    </row>
    <row r="48" spans="1:17" ht="15.75" x14ac:dyDescent="0.25">
      <c r="A48" s="20"/>
      <c r="B48" s="21" t="s">
        <v>3</v>
      </c>
      <c r="C48" s="19">
        <v>551</v>
      </c>
      <c r="D48" s="22">
        <v>1170</v>
      </c>
      <c r="E48" s="22">
        <v>1257746</v>
      </c>
      <c r="F48" s="22">
        <v>638100</v>
      </c>
      <c r="G48" s="22">
        <v>709900</v>
      </c>
      <c r="H48" s="19">
        <v>2991416.48</v>
      </c>
      <c r="I48" s="23">
        <v>638.1</v>
      </c>
      <c r="J48" s="23">
        <v>709.9</v>
      </c>
      <c r="K48" s="23">
        <v>2991.5</v>
      </c>
      <c r="L48" s="23">
        <v>593431.5</v>
      </c>
      <c r="M48" s="23">
        <v>4851.6000000000004</v>
      </c>
      <c r="N48" s="24">
        <f>SUM(N3:N47)</f>
        <v>602622.6</v>
      </c>
      <c r="O48" s="6">
        <f>SUM(O3:O47)</f>
        <v>593431.5</v>
      </c>
      <c r="P48" s="6">
        <f>SUM(P3:P47)</f>
        <v>2991.4155000000001</v>
      </c>
      <c r="Q48" s="6">
        <f>SUM(Q3:Q47)</f>
        <v>602622.51549999998</v>
      </c>
    </row>
    <row r="49" spans="9:14" hidden="1" x14ac:dyDescent="0.25">
      <c r="I49" s="5">
        <f t="shared" ref="I49:N49" si="4">SUM(I3:I47)</f>
        <v>638.1</v>
      </c>
      <c r="J49" s="5">
        <f t="shared" si="4"/>
        <v>709.9</v>
      </c>
      <c r="K49" s="5">
        <f t="shared" si="4"/>
        <v>2991.5</v>
      </c>
      <c r="L49" s="5">
        <f t="shared" si="4"/>
        <v>593431.5</v>
      </c>
      <c r="M49" s="5">
        <f t="shared" si="4"/>
        <v>4851.6000000000004</v>
      </c>
      <c r="N49" s="5">
        <f t="shared" si="4"/>
        <v>602622.6</v>
      </c>
    </row>
  </sheetData>
  <sheetProtection password="CF46" sheet="1" objects="1" scenarios="1"/>
  <mergeCells count="1">
    <mergeCell ref="A1:N1"/>
  </mergeCells>
  <pageMargins left="0.19685039370078741" right="0.19685039370078741" top="0.78740157480314965" bottom="0.19685039370078741" header="0.19685039370078741" footer="0.19685039370078741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zoomScale="90" zoomScaleNormal="90" workbookViewId="0">
      <pane xSplit="9" ySplit="2" topLeftCell="K3" activePane="bottomRight" state="frozen"/>
      <selection pane="topRight" activeCell="J1" sqref="J1"/>
      <selection pane="bottomLeft" activeCell="A4" sqref="A4"/>
      <selection pane="bottomRight" activeCell="N2" sqref="N2"/>
    </sheetView>
  </sheetViews>
  <sheetFormatPr defaultRowHeight="15" x14ac:dyDescent="0.25"/>
  <cols>
    <col min="1" max="1" width="4.42578125" style="1" customWidth="1"/>
    <col min="2" max="2" width="26.42578125" style="4" customWidth="1"/>
    <col min="3" max="3" width="16.140625" style="2" customWidth="1"/>
    <col min="4" max="4" width="12.42578125" style="2" customWidth="1"/>
    <col min="5" max="5" width="13.85546875" style="2" customWidth="1"/>
    <col min="6" max="6" width="43.42578125" style="2" hidden="1" customWidth="1"/>
    <col min="7" max="7" width="43.5703125" style="2" hidden="1" customWidth="1"/>
    <col min="8" max="8" width="30.140625" style="2" hidden="1" customWidth="1"/>
    <col min="9" max="9" width="22.42578125" style="2" hidden="1" customWidth="1"/>
    <col min="10" max="10" width="42.7109375" style="2" customWidth="1"/>
    <col min="11" max="11" width="41.140625" style="2" customWidth="1"/>
    <col min="12" max="12" width="29.28515625" style="2" customWidth="1"/>
    <col min="13" max="13" width="22.85546875" style="2" customWidth="1"/>
    <col min="14" max="14" width="22" style="2" customWidth="1"/>
    <col min="15" max="15" width="14" customWidth="1"/>
    <col min="16" max="16" width="13.5703125" hidden="1" customWidth="1"/>
    <col min="17" max="17" width="0" hidden="1" customWidth="1"/>
    <col min="18" max="18" width="9.85546875" hidden="1" customWidth="1"/>
  </cols>
  <sheetData>
    <row r="1" spans="1:18" ht="49.5" customHeight="1" x14ac:dyDescent="0.25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8" s="26" customFormat="1" ht="336" customHeight="1" x14ac:dyDescent="0.25">
      <c r="A2" s="10" t="s">
        <v>96</v>
      </c>
      <c r="B2" s="10" t="s">
        <v>97</v>
      </c>
      <c r="C2" s="11" t="s">
        <v>102</v>
      </c>
      <c r="D2" s="11" t="s">
        <v>103</v>
      </c>
      <c r="E2" s="11" t="s">
        <v>104</v>
      </c>
      <c r="F2" s="25" t="s">
        <v>0</v>
      </c>
      <c r="G2" s="25" t="s">
        <v>1</v>
      </c>
      <c r="H2" s="25" t="s">
        <v>2</v>
      </c>
      <c r="I2" s="25" t="s">
        <v>94</v>
      </c>
      <c r="J2" s="11" t="s">
        <v>106</v>
      </c>
      <c r="K2" s="11" t="s">
        <v>105</v>
      </c>
      <c r="L2" s="11" t="s">
        <v>107</v>
      </c>
      <c r="M2" s="11" t="s">
        <v>112</v>
      </c>
      <c r="N2" s="11" t="s">
        <v>113</v>
      </c>
      <c r="O2" s="11" t="s">
        <v>110</v>
      </c>
    </row>
    <row r="3" spans="1:18" ht="31.5" x14ac:dyDescent="0.25">
      <c r="A3" s="13" t="s">
        <v>4</v>
      </c>
      <c r="B3" s="14" t="s">
        <v>5</v>
      </c>
      <c r="C3" s="15">
        <v>2</v>
      </c>
      <c r="D3" s="15">
        <v>26</v>
      </c>
      <c r="E3" s="16">
        <v>24000</v>
      </c>
      <c r="F3" s="15"/>
      <c r="G3" s="15"/>
      <c r="H3" s="15">
        <v>6240</v>
      </c>
      <c r="I3" s="15">
        <v>6.2</v>
      </c>
      <c r="J3" s="15"/>
      <c r="K3" s="15"/>
      <c r="L3" s="15">
        <v>6.2</v>
      </c>
      <c r="M3" s="15">
        <v>1248</v>
      </c>
      <c r="N3" s="15"/>
      <c r="O3" s="18">
        <f>J3+K3+L3+M3+N3</f>
        <v>1254.2</v>
      </c>
      <c r="P3" s="6">
        <f>ROUND((C3*D3*E3)/1000,1)</f>
        <v>1248</v>
      </c>
      <c r="Q3" s="6">
        <f>P3*0.005</f>
        <v>6.24</v>
      </c>
      <c r="R3" s="6">
        <f>P3+Q3+J3+K3</f>
        <v>1254.24</v>
      </c>
    </row>
    <row r="4" spans="1:18" ht="15.75" x14ac:dyDescent="0.25">
      <c r="A4" s="13" t="s">
        <v>6</v>
      </c>
      <c r="B4" s="14" t="s">
        <v>7</v>
      </c>
      <c r="C4" s="15">
        <v>4</v>
      </c>
      <c r="D4" s="15">
        <v>26</v>
      </c>
      <c r="E4" s="16">
        <v>27135</v>
      </c>
      <c r="F4" s="15"/>
      <c r="G4" s="15"/>
      <c r="H4" s="15">
        <v>14110.2</v>
      </c>
      <c r="I4" s="15">
        <v>14.1</v>
      </c>
      <c r="J4" s="17"/>
      <c r="K4" s="17"/>
      <c r="L4" s="17">
        <v>14.1</v>
      </c>
      <c r="M4" s="17">
        <v>2822</v>
      </c>
      <c r="N4" s="17"/>
      <c r="O4" s="18">
        <f t="shared" ref="O4:O47" si="0">J4+K4+L4+M4+N4</f>
        <v>2836.1</v>
      </c>
      <c r="P4" s="6">
        <f t="shared" ref="P4:P46" si="1">ROUND((C4*D4*E4)/1000,1)</f>
        <v>2822</v>
      </c>
      <c r="Q4" s="6">
        <f t="shared" ref="Q4:Q46" si="2">P4*0.005</f>
        <v>14.11</v>
      </c>
      <c r="R4" s="6">
        <f t="shared" ref="R4:R46" si="3">P4+Q4+J4+K4</f>
        <v>2836.11</v>
      </c>
    </row>
    <row r="5" spans="1:18" ht="15.75" x14ac:dyDescent="0.25">
      <c r="A5" s="13" t="s">
        <v>8</v>
      </c>
      <c r="B5" s="14" t="s">
        <v>9</v>
      </c>
      <c r="C5" s="15">
        <v>4</v>
      </c>
      <c r="D5" s="15">
        <v>26</v>
      </c>
      <c r="E5" s="16">
        <v>27135</v>
      </c>
      <c r="F5" s="15"/>
      <c r="G5" s="15"/>
      <c r="H5" s="15">
        <v>14110.2</v>
      </c>
      <c r="I5" s="15">
        <v>14.1</v>
      </c>
      <c r="J5" s="17"/>
      <c r="K5" s="17"/>
      <c r="L5" s="17">
        <v>14.1</v>
      </c>
      <c r="M5" s="17">
        <v>2822</v>
      </c>
      <c r="N5" s="17"/>
      <c r="O5" s="18">
        <f t="shared" si="0"/>
        <v>2836.1</v>
      </c>
      <c r="P5" s="6">
        <f t="shared" si="1"/>
        <v>2822</v>
      </c>
      <c r="Q5" s="6">
        <f t="shared" si="2"/>
        <v>14.11</v>
      </c>
      <c r="R5" s="6">
        <f t="shared" si="3"/>
        <v>2836.11</v>
      </c>
    </row>
    <row r="6" spans="1:18" ht="31.5" x14ac:dyDescent="0.25">
      <c r="A6" s="13" t="s">
        <v>10</v>
      </c>
      <c r="B6" s="14" t="s">
        <v>11</v>
      </c>
      <c r="C6" s="15">
        <v>0</v>
      </c>
      <c r="D6" s="15">
        <v>26</v>
      </c>
      <c r="E6" s="16">
        <v>24000</v>
      </c>
      <c r="F6" s="15"/>
      <c r="G6" s="15"/>
      <c r="H6" s="15"/>
      <c r="I6" s="15"/>
      <c r="J6" s="17"/>
      <c r="K6" s="17"/>
      <c r="L6" s="17"/>
      <c r="M6" s="17"/>
      <c r="N6" s="17"/>
      <c r="O6" s="18">
        <f t="shared" si="0"/>
        <v>0</v>
      </c>
      <c r="P6" s="6">
        <f t="shared" si="1"/>
        <v>0</v>
      </c>
      <c r="Q6" s="6">
        <f t="shared" si="2"/>
        <v>0</v>
      </c>
      <c r="R6" s="6">
        <f t="shared" si="3"/>
        <v>0</v>
      </c>
    </row>
    <row r="7" spans="1:18" ht="31.5" x14ac:dyDescent="0.25">
      <c r="A7" s="13" t="s">
        <v>12</v>
      </c>
      <c r="B7" s="14" t="s">
        <v>13</v>
      </c>
      <c r="C7" s="15">
        <v>9</v>
      </c>
      <c r="D7" s="15">
        <v>26</v>
      </c>
      <c r="E7" s="16">
        <v>27135</v>
      </c>
      <c r="F7" s="15"/>
      <c r="G7" s="15">
        <v>141200</v>
      </c>
      <c r="H7" s="15">
        <v>31747.95</v>
      </c>
      <c r="I7" s="15">
        <v>172.9</v>
      </c>
      <c r="J7" s="17"/>
      <c r="K7" s="17">
        <v>141.19999999999999</v>
      </c>
      <c r="L7" s="17">
        <v>31.7</v>
      </c>
      <c r="M7" s="17">
        <v>6349.6</v>
      </c>
      <c r="N7" s="17"/>
      <c r="O7" s="18">
        <f t="shared" si="0"/>
        <v>6522.5</v>
      </c>
      <c r="P7" s="6">
        <f t="shared" si="1"/>
        <v>6349.6</v>
      </c>
      <c r="Q7" s="6">
        <f t="shared" si="2"/>
        <v>31.748000000000001</v>
      </c>
      <c r="R7" s="6">
        <f t="shared" si="3"/>
        <v>6522.5479999999998</v>
      </c>
    </row>
    <row r="8" spans="1:18" ht="15.75" x14ac:dyDescent="0.25">
      <c r="A8" s="13" t="s">
        <v>14</v>
      </c>
      <c r="B8" s="14" t="s">
        <v>15</v>
      </c>
      <c r="C8" s="15">
        <v>0</v>
      </c>
      <c r="D8" s="15">
        <v>26</v>
      </c>
      <c r="E8" s="16">
        <v>24000</v>
      </c>
      <c r="F8" s="15"/>
      <c r="G8" s="15"/>
      <c r="H8" s="15"/>
      <c r="I8" s="15"/>
      <c r="J8" s="17"/>
      <c r="K8" s="17"/>
      <c r="L8" s="17"/>
      <c r="M8" s="17"/>
      <c r="N8" s="17"/>
      <c r="O8" s="18">
        <f t="shared" si="0"/>
        <v>0</v>
      </c>
      <c r="P8" s="6">
        <f t="shared" si="1"/>
        <v>0</v>
      </c>
      <c r="Q8" s="6">
        <f t="shared" si="2"/>
        <v>0</v>
      </c>
      <c r="R8" s="6">
        <f t="shared" si="3"/>
        <v>0</v>
      </c>
    </row>
    <row r="9" spans="1:18" ht="15.75" x14ac:dyDescent="0.25">
      <c r="A9" s="13" t="s">
        <v>16</v>
      </c>
      <c r="B9" s="14" t="s">
        <v>17</v>
      </c>
      <c r="C9" s="15">
        <v>10</v>
      </c>
      <c r="D9" s="15">
        <v>26</v>
      </c>
      <c r="E9" s="16">
        <v>27135</v>
      </c>
      <c r="F9" s="15"/>
      <c r="G9" s="15"/>
      <c r="H9" s="15">
        <v>35275.5</v>
      </c>
      <c r="I9" s="15">
        <v>35.299999999999997</v>
      </c>
      <c r="J9" s="17"/>
      <c r="K9" s="17"/>
      <c r="L9" s="17">
        <v>35.299999999999997</v>
      </c>
      <c r="M9" s="17">
        <v>7055.1</v>
      </c>
      <c r="N9" s="17"/>
      <c r="O9" s="18">
        <f t="shared" si="0"/>
        <v>7090.4000000000005</v>
      </c>
      <c r="P9" s="6">
        <f t="shared" si="1"/>
        <v>7055.1</v>
      </c>
      <c r="Q9" s="6">
        <f t="shared" si="2"/>
        <v>35.275500000000001</v>
      </c>
      <c r="R9" s="6">
        <f t="shared" si="3"/>
        <v>7090.3755000000001</v>
      </c>
    </row>
    <row r="10" spans="1:18" ht="15.75" x14ac:dyDescent="0.25">
      <c r="A10" s="13" t="s">
        <v>18</v>
      </c>
      <c r="B10" s="14" t="s">
        <v>19</v>
      </c>
      <c r="C10" s="15">
        <v>2</v>
      </c>
      <c r="D10" s="15">
        <v>26</v>
      </c>
      <c r="E10" s="16">
        <v>24000</v>
      </c>
      <c r="F10" s="15"/>
      <c r="G10" s="15"/>
      <c r="H10" s="15">
        <v>6240</v>
      </c>
      <c r="I10" s="15">
        <v>6.2</v>
      </c>
      <c r="J10" s="17"/>
      <c r="K10" s="17"/>
      <c r="L10" s="17">
        <v>6.2</v>
      </c>
      <c r="M10" s="17">
        <v>1248</v>
      </c>
      <c r="N10" s="17"/>
      <c r="O10" s="18">
        <f t="shared" si="0"/>
        <v>1254.2</v>
      </c>
      <c r="P10" s="6">
        <f t="shared" si="1"/>
        <v>1248</v>
      </c>
      <c r="Q10" s="6">
        <f t="shared" si="2"/>
        <v>6.24</v>
      </c>
      <c r="R10" s="6">
        <f t="shared" si="3"/>
        <v>1254.24</v>
      </c>
    </row>
    <row r="11" spans="1:18" ht="15.75" x14ac:dyDescent="0.25">
      <c r="A11" s="13" t="s">
        <v>20</v>
      </c>
      <c r="B11" s="14" t="s">
        <v>21</v>
      </c>
      <c r="C11" s="15">
        <v>1</v>
      </c>
      <c r="D11" s="15">
        <v>26</v>
      </c>
      <c r="E11" s="16">
        <v>27135</v>
      </c>
      <c r="F11" s="15"/>
      <c r="G11" s="15"/>
      <c r="H11" s="15">
        <v>3527.55</v>
      </c>
      <c r="I11" s="15">
        <v>3.5</v>
      </c>
      <c r="J11" s="17"/>
      <c r="K11" s="17"/>
      <c r="L11" s="17">
        <v>3.5</v>
      </c>
      <c r="M11" s="17">
        <v>705.5</v>
      </c>
      <c r="N11" s="17"/>
      <c r="O11" s="18">
        <f t="shared" si="0"/>
        <v>709</v>
      </c>
      <c r="P11" s="6">
        <f t="shared" si="1"/>
        <v>705.5</v>
      </c>
      <c r="Q11" s="6">
        <f t="shared" si="2"/>
        <v>3.5274999999999999</v>
      </c>
      <c r="R11" s="6">
        <f t="shared" si="3"/>
        <v>709.02750000000003</v>
      </c>
    </row>
    <row r="12" spans="1:18" ht="31.5" x14ac:dyDescent="0.25">
      <c r="A12" s="13" t="s">
        <v>22</v>
      </c>
      <c r="B12" s="14" t="s">
        <v>23</v>
      </c>
      <c r="C12" s="15">
        <v>0</v>
      </c>
      <c r="D12" s="15">
        <v>26</v>
      </c>
      <c r="E12" s="16">
        <v>24000</v>
      </c>
      <c r="F12" s="15"/>
      <c r="G12" s="15"/>
      <c r="H12" s="15"/>
      <c r="I12" s="15"/>
      <c r="J12" s="17"/>
      <c r="K12" s="17"/>
      <c r="L12" s="17"/>
      <c r="M12" s="17"/>
      <c r="N12" s="17"/>
      <c r="O12" s="18">
        <f t="shared" si="0"/>
        <v>0</v>
      </c>
      <c r="P12" s="6">
        <f t="shared" si="1"/>
        <v>0</v>
      </c>
      <c r="Q12" s="6">
        <f t="shared" si="2"/>
        <v>0</v>
      </c>
      <c r="R12" s="6">
        <f t="shared" si="3"/>
        <v>0</v>
      </c>
    </row>
    <row r="13" spans="1:18" ht="15.75" x14ac:dyDescent="0.25">
      <c r="A13" s="13" t="s">
        <v>24</v>
      </c>
      <c r="B13" s="14" t="s">
        <v>25</v>
      </c>
      <c r="C13" s="15">
        <v>3</v>
      </c>
      <c r="D13" s="15">
        <v>26</v>
      </c>
      <c r="E13" s="16">
        <v>27135</v>
      </c>
      <c r="F13" s="15"/>
      <c r="G13" s="15"/>
      <c r="H13" s="15">
        <v>10582.65</v>
      </c>
      <c r="I13" s="15">
        <v>10.6</v>
      </c>
      <c r="J13" s="17"/>
      <c r="K13" s="17"/>
      <c r="L13" s="17">
        <v>10.6</v>
      </c>
      <c r="M13" s="17">
        <v>2116.5</v>
      </c>
      <c r="N13" s="17"/>
      <c r="O13" s="18">
        <f t="shared" si="0"/>
        <v>2127.1</v>
      </c>
      <c r="P13" s="6">
        <f t="shared" si="1"/>
        <v>2116.5</v>
      </c>
      <c r="Q13" s="6">
        <f t="shared" si="2"/>
        <v>10.5825</v>
      </c>
      <c r="R13" s="6">
        <f t="shared" si="3"/>
        <v>2127.0825</v>
      </c>
    </row>
    <row r="14" spans="1:18" ht="15.75" x14ac:dyDescent="0.25">
      <c r="A14" s="13" t="s">
        <v>26</v>
      </c>
      <c r="B14" s="14" t="s">
        <v>27</v>
      </c>
      <c r="C14" s="15">
        <v>14</v>
      </c>
      <c r="D14" s="15">
        <v>26</v>
      </c>
      <c r="E14" s="16">
        <v>30150</v>
      </c>
      <c r="F14" s="15"/>
      <c r="G14" s="15"/>
      <c r="H14" s="15">
        <v>54873</v>
      </c>
      <c r="I14" s="15">
        <v>54.9</v>
      </c>
      <c r="J14" s="17"/>
      <c r="K14" s="17"/>
      <c r="L14" s="17">
        <v>54.9</v>
      </c>
      <c r="M14" s="17">
        <v>10974.6</v>
      </c>
      <c r="N14" s="17"/>
      <c r="O14" s="18">
        <f t="shared" si="0"/>
        <v>11029.5</v>
      </c>
      <c r="P14" s="6">
        <f t="shared" si="1"/>
        <v>10974.6</v>
      </c>
      <c r="Q14" s="6">
        <f t="shared" si="2"/>
        <v>54.873000000000005</v>
      </c>
      <c r="R14" s="6">
        <f t="shared" si="3"/>
        <v>11029.473</v>
      </c>
    </row>
    <row r="15" spans="1:18" ht="15.75" x14ac:dyDescent="0.25">
      <c r="A15" s="13" t="s">
        <v>28</v>
      </c>
      <c r="B15" s="14" t="s">
        <v>29</v>
      </c>
      <c r="C15" s="15">
        <v>1</v>
      </c>
      <c r="D15" s="15">
        <v>26</v>
      </c>
      <c r="E15" s="16">
        <v>30150</v>
      </c>
      <c r="F15" s="15"/>
      <c r="G15" s="15"/>
      <c r="H15" s="15">
        <v>3919.5</v>
      </c>
      <c r="I15" s="15">
        <v>3.9</v>
      </c>
      <c r="J15" s="17"/>
      <c r="K15" s="17"/>
      <c r="L15" s="17">
        <v>3.9</v>
      </c>
      <c r="M15" s="17">
        <v>783.9</v>
      </c>
      <c r="N15" s="17"/>
      <c r="O15" s="18">
        <f t="shared" si="0"/>
        <v>787.8</v>
      </c>
      <c r="P15" s="6">
        <f t="shared" si="1"/>
        <v>783.9</v>
      </c>
      <c r="Q15" s="6">
        <f t="shared" si="2"/>
        <v>3.9194999999999998</v>
      </c>
      <c r="R15" s="6">
        <f t="shared" si="3"/>
        <v>787.81949999999995</v>
      </c>
    </row>
    <row r="16" spans="1:18" ht="15.75" x14ac:dyDescent="0.25">
      <c r="A16" s="13" t="s">
        <v>30</v>
      </c>
      <c r="B16" s="14" t="s">
        <v>31</v>
      </c>
      <c r="C16" s="15">
        <v>6</v>
      </c>
      <c r="D16" s="15">
        <v>26</v>
      </c>
      <c r="E16" s="16">
        <v>27135</v>
      </c>
      <c r="F16" s="15"/>
      <c r="G16" s="15"/>
      <c r="H16" s="15">
        <v>21165.3</v>
      </c>
      <c r="I16" s="15">
        <v>21.2</v>
      </c>
      <c r="J16" s="17"/>
      <c r="K16" s="17"/>
      <c r="L16" s="17">
        <v>21.2</v>
      </c>
      <c r="M16" s="17">
        <v>4233.1000000000004</v>
      </c>
      <c r="N16" s="17"/>
      <c r="O16" s="18">
        <f t="shared" si="0"/>
        <v>4254.3</v>
      </c>
      <c r="P16" s="6">
        <f t="shared" si="1"/>
        <v>4233.1000000000004</v>
      </c>
      <c r="Q16" s="6">
        <f t="shared" si="2"/>
        <v>21.165500000000002</v>
      </c>
      <c r="R16" s="6">
        <f t="shared" si="3"/>
        <v>4254.2655000000004</v>
      </c>
    </row>
    <row r="17" spans="1:18" ht="31.5" x14ac:dyDescent="0.25">
      <c r="A17" s="13" t="s">
        <v>32</v>
      </c>
      <c r="B17" s="14" t="s">
        <v>33</v>
      </c>
      <c r="C17" s="15">
        <v>3</v>
      </c>
      <c r="D17" s="15">
        <v>26</v>
      </c>
      <c r="E17" s="16">
        <v>24000</v>
      </c>
      <c r="F17" s="15"/>
      <c r="G17" s="15"/>
      <c r="H17" s="15">
        <v>9360</v>
      </c>
      <c r="I17" s="15">
        <v>9.4</v>
      </c>
      <c r="J17" s="17"/>
      <c r="K17" s="17"/>
      <c r="L17" s="17">
        <v>9.4</v>
      </c>
      <c r="M17" s="17">
        <v>1872</v>
      </c>
      <c r="N17" s="17"/>
      <c r="O17" s="18">
        <f t="shared" si="0"/>
        <v>1881.4</v>
      </c>
      <c r="P17" s="6">
        <f t="shared" si="1"/>
        <v>1872</v>
      </c>
      <c r="Q17" s="6">
        <f t="shared" si="2"/>
        <v>9.36</v>
      </c>
      <c r="R17" s="6">
        <f t="shared" si="3"/>
        <v>1881.36</v>
      </c>
    </row>
    <row r="18" spans="1:18" ht="31.5" x14ac:dyDescent="0.25">
      <c r="A18" s="13" t="s">
        <v>34</v>
      </c>
      <c r="B18" s="14" t="s">
        <v>35</v>
      </c>
      <c r="C18" s="15">
        <v>5</v>
      </c>
      <c r="D18" s="15">
        <v>26</v>
      </c>
      <c r="E18" s="16">
        <v>27135</v>
      </c>
      <c r="F18" s="15"/>
      <c r="G18" s="15"/>
      <c r="H18" s="15">
        <v>17637.75</v>
      </c>
      <c r="I18" s="15">
        <v>17.600000000000001</v>
      </c>
      <c r="J18" s="17"/>
      <c r="K18" s="17"/>
      <c r="L18" s="17">
        <v>17.600000000000001</v>
      </c>
      <c r="M18" s="17">
        <v>3527.6</v>
      </c>
      <c r="N18" s="17"/>
      <c r="O18" s="18">
        <f t="shared" si="0"/>
        <v>3545.2</v>
      </c>
      <c r="P18" s="6">
        <f t="shared" si="1"/>
        <v>3527.6</v>
      </c>
      <c r="Q18" s="6">
        <f t="shared" si="2"/>
        <v>17.638000000000002</v>
      </c>
      <c r="R18" s="6">
        <f t="shared" si="3"/>
        <v>3545.2379999999998</v>
      </c>
    </row>
    <row r="19" spans="1:18" ht="15.75" x14ac:dyDescent="0.25">
      <c r="A19" s="13" t="s">
        <v>36</v>
      </c>
      <c r="B19" s="14" t="s">
        <v>37</v>
      </c>
      <c r="C19" s="15">
        <v>10</v>
      </c>
      <c r="D19" s="15">
        <v>26</v>
      </c>
      <c r="E19" s="16">
        <v>30150</v>
      </c>
      <c r="F19" s="15"/>
      <c r="G19" s="15">
        <v>3600</v>
      </c>
      <c r="H19" s="15">
        <v>39195</v>
      </c>
      <c r="I19" s="15">
        <v>42.8</v>
      </c>
      <c r="J19" s="17"/>
      <c r="K19" s="17">
        <v>3.6</v>
      </c>
      <c r="L19" s="17">
        <v>39.200000000000003</v>
      </c>
      <c r="M19" s="17">
        <v>7839</v>
      </c>
      <c r="N19" s="17"/>
      <c r="O19" s="18">
        <f t="shared" si="0"/>
        <v>7881.8</v>
      </c>
      <c r="P19" s="6">
        <f t="shared" si="1"/>
        <v>7839</v>
      </c>
      <c r="Q19" s="6">
        <f t="shared" si="2"/>
        <v>39.195</v>
      </c>
      <c r="R19" s="6">
        <f t="shared" si="3"/>
        <v>7881.7950000000001</v>
      </c>
    </row>
    <row r="20" spans="1:18" ht="31.5" x14ac:dyDescent="0.25">
      <c r="A20" s="13" t="s">
        <v>38</v>
      </c>
      <c r="B20" s="14" t="s">
        <v>39</v>
      </c>
      <c r="C20" s="15">
        <v>3</v>
      </c>
      <c r="D20" s="15">
        <v>26</v>
      </c>
      <c r="E20" s="16">
        <v>27135</v>
      </c>
      <c r="F20" s="15"/>
      <c r="G20" s="15"/>
      <c r="H20" s="15">
        <v>10582.65</v>
      </c>
      <c r="I20" s="15">
        <v>10.6</v>
      </c>
      <c r="J20" s="17"/>
      <c r="K20" s="17"/>
      <c r="L20" s="17">
        <v>10.6</v>
      </c>
      <c r="M20" s="17">
        <v>2116.5</v>
      </c>
      <c r="N20" s="17"/>
      <c r="O20" s="18">
        <f t="shared" si="0"/>
        <v>2127.1</v>
      </c>
      <c r="P20" s="6">
        <f t="shared" si="1"/>
        <v>2116.5</v>
      </c>
      <c r="Q20" s="6">
        <f t="shared" si="2"/>
        <v>10.5825</v>
      </c>
      <c r="R20" s="6">
        <f t="shared" si="3"/>
        <v>2127.0825</v>
      </c>
    </row>
    <row r="21" spans="1:18" ht="15.75" x14ac:dyDescent="0.25">
      <c r="A21" s="13" t="s">
        <v>40</v>
      </c>
      <c r="B21" s="14" t="s">
        <v>41</v>
      </c>
      <c r="C21" s="15">
        <v>0</v>
      </c>
      <c r="D21" s="15">
        <v>26</v>
      </c>
      <c r="E21" s="16">
        <v>24000</v>
      </c>
      <c r="F21" s="15"/>
      <c r="G21" s="15"/>
      <c r="H21" s="15"/>
      <c r="I21" s="15"/>
      <c r="J21" s="17"/>
      <c r="K21" s="17"/>
      <c r="L21" s="17"/>
      <c r="M21" s="17"/>
      <c r="N21" s="17"/>
      <c r="O21" s="18">
        <f t="shared" si="0"/>
        <v>0</v>
      </c>
      <c r="P21" s="6">
        <f t="shared" si="1"/>
        <v>0</v>
      </c>
      <c r="Q21" s="6">
        <f t="shared" si="2"/>
        <v>0</v>
      </c>
      <c r="R21" s="6">
        <f t="shared" si="3"/>
        <v>0</v>
      </c>
    </row>
    <row r="22" spans="1:18" ht="31.5" x14ac:dyDescent="0.25">
      <c r="A22" s="13" t="s">
        <v>42</v>
      </c>
      <c r="B22" s="14" t="s">
        <v>43</v>
      </c>
      <c r="C22" s="15">
        <v>3</v>
      </c>
      <c r="D22" s="15">
        <v>26</v>
      </c>
      <c r="E22" s="16">
        <v>27135</v>
      </c>
      <c r="F22" s="15"/>
      <c r="G22" s="15"/>
      <c r="H22" s="15">
        <v>10582.65</v>
      </c>
      <c r="I22" s="15">
        <v>10.6</v>
      </c>
      <c r="J22" s="17"/>
      <c r="K22" s="17"/>
      <c r="L22" s="17">
        <v>10.6</v>
      </c>
      <c r="M22" s="17">
        <v>2116.5</v>
      </c>
      <c r="N22" s="17"/>
      <c r="O22" s="18">
        <f t="shared" si="0"/>
        <v>2127.1</v>
      </c>
      <c r="P22" s="6">
        <f t="shared" si="1"/>
        <v>2116.5</v>
      </c>
      <c r="Q22" s="6">
        <f t="shared" si="2"/>
        <v>10.5825</v>
      </c>
      <c r="R22" s="6">
        <f t="shared" si="3"/>
        <v>2127.0825</v>
      </c>
    </row>
    <row r="23" spans="1:18" ht="15.75" x14ac:dyDescent="0.25">
      <c r="A23" s="13" t="s">
        <v>44</v>
      </c>
      <c r="B23" s="14" t="s">
        <v>45</v>
      </c>
      <c r="C23" s="15">
        <v>7</v>
      </c>
      <c r="D23" s="15">
        <v>26</v>
      </c>
      <c r="E23" s="16">
        <v>30150</v>
      </c>
      <c r="F23" s="15"/>
      <c r="G23" s="15"/>
      <c r="H23" s="15">
        <v>27436.5</v>
      </c>
      <c r="I23" s="15">
        <v>27.4</v>
      </c>
      <c r="J23" s="17"/>
      <c r="K23" s="17"/>
      <c r="L23" s="17">
        <v>27.4</v>
      </c>
      <c r="M23" s="17">
        <v>5487.3</v>
      </c>
      <c r="N23" s="17"/>
      <c r="O23" s="18">
        <f t="shared" si="0"/>
        <v>5514.7</v>
      </c>
      <c r="P23" s="6">
        <f t="shared" si="1"/>
        <v>5487.3</v>
      </c>
      <c r="Q23" s="6">
        <f t="shared" si="2"/>
        <v>27.436500000000002</v>
      </c>
      <c r="R23" s="6">
        <f t="shared" si="3"/>
        <v>5514.7365</v>
      </c>
    </row>
    <row r="24" spans="1:18" ht="15.75" x14ac:dyDescent="0.25">
      <c r="A24" s="13" t="s">
        <v>46</v>
      </c>
      <c r="B24" s="14" t="s">
        <v>47</v>
      </c>
      <c r="C24" s="15">
        <v>14</v>
      </c>
      <c r="D24" s="15">
        <v>26</v>
      </c>
      <c r="E24" s="16">
        <v>32484</v>
      </c>
      <c r="F24" s="15"/>
      <c r="G24" s="15">
        <v>28600</v>
      </c>
      <c r="H24" s="15">
        <v>59120.88</v>
      </c>
      <c r="I24" s="15">
        <v>87.7</v>
      </c>
      <c r="J24" s="17"/>
      <c r="K24" s="17">
        <v>28.6</v>
      </c>
      <c r="L24" s="17">
        <v>59.1</v>
      </c>
      <c r="M24" s="17">
        <v>11824.2</v>
      </c>
      <c r="N24" s="17"/>
      <c r="O24" s="18">
        <f t="shared" si="0"/>
        <v>11911.900000000001</v>
      </c>
      <c r="P24" s="6">
        <f t="shared" si="1"/>
        <v>11824.2</v>
      </c>
      <c r="Q24" s="6">
        <f t="shared" si="2"/>
        <v>59.121000000000002</v>
      </c>
      <c r="R24" s="6">
        <f t="shared" si="3"/>
        <v>11911.921</v>
      </c>
    </row>
    <row r="25" spans="1:18" ht="31.5" x14ac:dyDescent="0.25">
      <c r="A25" s="13" t="s">
        <v>48</v>
      </c>
      <c r="B25" s="14" t="s">
        <v>49</v>
      </c>
      <c r="C25" s="15">
        <v>4</v>
      </c>
      <c r="D25" s="15">
        <v>26</v>
      </c>
      <c r="E25" s="16">
        <v>27135</v>
      </c>
      <c r="F25" s="15"/>
      <c r="G25" s="15"/>
      <c r="H25" s="15">
        <v>14110.2</v>
      </c>
      <c r="I25" s="15">
        <v>14.1</v>
      </c>
      <c r="J25" s="17"/>
      <c r="K25" s="17"/>
      <c r="L25" s="17">
        <v>14.1</v>
      </c>
      <c r="M25" s="17">
        <v>2822</v>
      </c>
      <c r="N25" s="17"/>
      <c r="O25" s="18">
        <f t="shared" si="0"/>
        <v>2836.1</v>
      </c>
      <c r="P25" s="6">
        <f t="shared" si="1"/>
        <v>2822</v>
      </c>
      <c r="Q25" s="6">
        <f t="shared" si="2"/>
        <v>14.11</v>
      </c>
      <c r="R25" s="6">
        <f t="shared" si="3"/>
        <v>2836.11</v>
      </c>
    </row>
    <row r="26" spans="1:18" ht="15.75" x14ac:dyDescent="0.25">
      <c r="A26" s="13" t="s">
        <v>50</v>
      </c>
      <c r="B26" s="14" t="s">
        <v>51</v>
      </c>
      <c r="C26" s="15">
        <v>8</v>
      </c>
      <c r="D26" s="15">
        <v>26</v>
      </c>
      <c r="E26" s="16">
        <v>30150</v>
      </c>
      <c r="F26" s="15"/>
      <c r="G26" s="15"/>
      <c r="H26" s="15">
        <v>31356</v>
      </c>
      <c r="I26" s="15">
        <v>31.4</v>
      </c>
      <c r="J26" s="17"/>
      <c r="K26" s="17"/>
      <c r="L26" s="17">
        <v>31.4</v>
      </c>
      <c r="M26" s="17">
        <v>6271.2</v>
      </c>
      <c r="N26" s="17"/>
      <c r="O26" s="18">
        <f t="shared" si="0"/>
        <v>6302.5999999999995</v>
      </c>
      <c r="P26" s="6">
        <f t="shared" si="1"/>
        <v>6271.2</v>
      </c>
      <c r="Q26" s="6">
        <f t="shared" si="2"/>
        <v>31.355999999999998</v>
      </c>
      <c r="R26" s="6">
        <f t="shared" si="3"/>
        <v>6302.5559999999996</v>
      </c>
    </row>
    <row r="27" spans="1:18" ht="31.5" x14ac:dyDescent="0.25">
      <c r="A27" s="13" t="s">
        <v>52</v>
      </c>
      <c r="B27" s="14" t="s">
        <v>53</v>
      </c>
      <c r="C27" s="15">
        <v>1</v>
      </c>
      <c r="D27" s="15">
        <v>26</v>
      </c>
      <c r="E27" s="16">
        <v>27135</v>
      </c>
      <c r="F27" s="15"/>
      <c r="G27" s="15"/>
      <c r="H27" s="15">
        <v>3527.55</v>
      </c>
      <c r="I27" s="15">
        <v>3.5</v>
      </c>
      <c r="J27" s="17"/>
      <c r="K27" s="17"/>
      <c r="L27" s="17">
        <v>3.5</v>
      </c>
      <c r="M27" s="17">
        <v>705.5</v>
      </c>
      <c r="N27" s="17"/>
      <c r="O27" s="18">
        <f t="shared" si="0"/>
        <v>709</v>
      </c>
      <c r="P27" s="6">
        <f t="shared" si="1"/>
        <v>705.5</v>
      </c>
      <c r="Q27" s="6">
        <f t="shared" si="2"/>
        <v>3.5274999999999999</v>
      </c>
      <c r="R27" s="6">
        <f t="shared" si="3"/>
        <v>709.02750000000003</v>
      </c>
    </row>
    <row r="28" spans="1:18" ht="31.5" x14ac:dyDescent="0.25">
      <c r="A28" s="13" t="s">
        <v>54</v>
      </c>
      <c r="B28" s="14" t="s">
        <v>55</v>
      </c>
      <c r="C28" s="15">
        <v>2</v>
      </c>
      <c r="D28" s="15">
        <v>26</v>
      </c>
      <c r="E28" s="16">
        <v>24000</v>
      </c>
      <c r="F28" s="15"/>
      <c r="G28" s="15"/>
      <c r="H28" s="15">
        <v>6240</v>
      </c>
      <c r="I28" s="15">
        <v>6.2</v>
      </c>
      <c r="J28" s="17"/>
      <c r="K28" s="17"/>
      <c r="L28" s="17">
        <v>6.2</v>
      </c>
      <c r="M28" s="17">
        <v>1248</v>
      </c>
      <c r="N28" s="17"/>
      <c r="O28" s="18">
        <f t="shared" si="0"/>
        <v>1254.2</v>
      </c>
      <c r="P28" s="6">
        <f t="shared" si="1"/>
        <v>1248</v>
      </c>
      <c r="Q28" s="6">
        <f t="shared" si="2"/>
        <v>6.24</v>
      </c>
      <c r="R28" s="6">
        <f t="shared" si="3"/>
        <v>1254.24</v>
      </c>
    </row>
    <row r="29" spans="1:18" ht="31.5" x14ac:dyDescent="0.25">
      <c r="A29" s="13" t="s">
        <v>56</v>
      </c>
      <c r="B29" s="14" t="s">
        <v>57</v>
      </c>
      <c r="C29" s="15">
        <v>3</v>
      </c>
      <c r="D29" s="15">
        <v>26</v>
      </c>
      <c r="E29" s="16">
        <v>27135</v>
      </c>
      <c r="F29" s="15"/>
      <c r="G29" s="15"/>
      <c r="H29" s="15">
        <v>10582.65</v>
      </c>
      <c r="I29" s="15">
        <v>10.6</v>
      </c>
      <c r="J29" s="17"/>
      <c r="K29" s="17"/>
      <c r="L29" s="17">
        <v>10.6</v>
      </c>
      <c r="M29" s="17">
        <v>2116.5</v>
      </c>
      <c r="N29" s="17"/>
      <c r="O29" s="18">
        <f t="shared" si="0"/>
        <v>2127.1</v>
      </c>
      <c r="P29" s="6">
        <f t="shared" si="1"/>
        <v>2116.5</v>
      </c>
      <c r="Q29" s="6">
        <f t="shared" si="2"/>
        <v>10.5825</v>
      </c>
      <c r="R29" s="6">
        <f t="shared" si="3"/>
        <v>2127.0825</v>
      </c>
    </row>
    <row r="30" spans="1:18" ht="31.5" x14ac:dyDescent="0.25">
      <c r="A30" s="13" t="s">
        <v>58</v>
      </c>
      <c r="B30" s="14" t="s">
        <v>59</v>
      </c>
      <c r="C30" s="15">
        <v>5</v>
      </c>
      <c r="D30" s="15">
        <v>26</v>
      </c>
      <c r="E30" s="16">
        <v>24000</v>
      </c>
      <c r="F30" s="15"/>
      <c r="G30" s="15"/>
      <c r="H30" s="15">
        <v>15600</v>
      </c>
      <c r="I30" s="15">
        <v>15.6</v>
      </c>
      <c r="J30" s="17"/>
      <c r="K30" s="17"/>
      <c r="L30" s="17">
        <v>15.6</v>
      </c>
      <c r="M30" s="17">
        <v>3120</v>
      </c>
      <c r="N30" s="17"/>
      <c r="O30" s="18">
        <f t="shared" si="0"/>
        <v>3135.6</v>
      </c>
      <c r="P30" s="6">
        <f t="shared" si="1"/>
        <v>3120</v>
      </c>
      <c r="Q30" s="6">
        <f t="shared" si="2"/>
        <v>15.6</v>
      </c>
      <c r="R30" s="6">
        <f t="shared" si="3"/>
        <v>3135.6</v>
      </c>
    </row>
    <row r="31" spans="1:18" ht="15.75" x14ac:dyDescent="0.25">
      <c r="A31" s="13" t="s">
        <v>60</v>
      </c>
      <c r="B31" s="14" t="s">
        <v>61</v>
      </c>
      <c r="C31" s="15">
        <v>14</v>
      </c>
      <c r="D31" s="15">
        <v>26</v>
      </c>
      <c r="E31" s="16">
        <v>30150</v>
      </c>
      <c r="F31" s="15"/>
      <c r="G31" s="15"/>
      <c r="H31" s="15">
        <v>54873</v>
      </c>
      <c r="I31" s="15">
        <v>54.9</v>
      </c>
      <c r="J31" s="17"/>
      <c r="K31" s="17"/>
      <c r="L31" s="17">
        <v>54.9</v>
      </c>
      <c r="M31" s="17">
        <v>10974.6</v>
      </c>
      <c r="N31" s="17"/>
      <c r="O31" s="18">
        <f t="shared" si="0"/>
        <v>11029.5</v>
      </c>
      <c r="P31" s="6">
        <f t="shared" si="1"/>
        <v>10974.6</v>
      </c>
      <c r="Q31" s="6">
        <f t="shared" si="2"/>
        <v>54.873000000000005</v>
      </c>
      <c r="R31" s="6">
        <f t="shared" si="3"/>
        <v>11029.473</v>
      </c>
    </row>
    <row r="32" spans="1:18" ht="31.5" x14ac:dyDescent="0.25">
      <c r="A32" s="13" t="s">
        <v>62</v>
      </c>
      <c r="B32" s="14" t="s">
        <v>63</v>
      </c>
      <c r="C32" s="15">
        <v>11</v>
      </c>
      <c r="D32" s="15">
        <v>26</v>
      </c>
      <c r="E32" s="16">
        <v>32484</v>
      </c>
      <c r="F32" s="15"/>
      <c r="G32" s="15"/>
      <c r="H32" s="15">
        <v>46452.12</v>
      </c>
      <c r="I32" s="15">
        <v>46.5</v>
      </c>
      <c r="J32" s="17"/>
      <c r="K32" s="17"/>
      <c r="L32" s="17">
        <v>46.5</v>
      </c>
      <c r="M32" s="17">
        <v>9290.4</v>
      </c>
      <c r="N32" s="17"/>
      <c r="O32" s="18">
        <f t="shared" si="0"/>
        <v>9336.9</v>
      </c>
      <c r="P32" s="6">
        <f t="shared" si="1"/>
        <v>9290.4</v>
      </c>
      <c r="Q32" s="6">
        <f t="shared" si="2"/>
        <v>46.451999999999998</v>
      </c>
      <c r="R32" s="6">
        <f t="shared" si="3"/>
        <v>9336.851999999999</v>
      </c>
    </row>
    <row r="33" spans="1:18" ht="15.75" x14ac:dyDescent="0.25">
      <c r="A33" s="13" t="s">
        <v>64</v>
      </c>
      <c r="B33" s="14" t="s">
        <v>65</v>
      </c>
      <c r="C33" s="15">
        <v>1</v>
      </c>
      <c r="D33" s="15">
        <v>26</v>
      </c>
      <c r="E33" s="16">
        <v>27135</v>
      </c>
      <c r="F33" s="15"/>
      <c r="G33" s="15"/>
      <c r="H33" s="15">
        <v>3527.55</v>
      </c>
      <c r="I33" s="15">
        <v>3.5</v>
      </c>
      <c r="J33" s="17"/>
      <c r="K33" s="17"/>
      <c r="L33" s="17">
        <v>3.5</v>
      </c>
      <c r="M33" s="17">
        <v>705.5</v>
      </c>
      <c r="N33" s="17"/>
      <c r="O33" s="18">
        <f t="shared" si="0"/>
        <v>709</v>
      </c>
      <c r="P33" s="6">
        <f t="shared" si="1"/>
        <v>705.5</v>
      </c>
      <c r="Q33" s="6">
        <f t="shared" si="2"/>
        <v>3.5274999999999999</v>
      </c>
      <c r="R33" s="6">
        <f t="shared" si="3"/>
        <v>709.02750000000003</v>
      </c>
    </row>
    <row r="34" spans="1:18" ht="15.75" x14ac:dyDescent="0.25">
      <c r="A34" s="13" t="s">
        <v>66</v>
      </c>
      <c r="B34" s="14" t="s">
        <v>67</v>
      </c>
      <c r="C34" s="15">
        <v>1</v>
      </c>
      <c r="D34" s="15">
        <v>26</v>
      </c>
      <c r="E34" s="16">
        <v>24000</v>
      </c>
      <c r="F34" s="15"/>
      <c r="G34" s="15"/>
      <c r="H34" s="15">
        <v>3120</v>
      </c>
      <c r="I34" s="15">
        <v>3.1</v>
      </c>
      <c r="J34" s="17"/>
      <c r="K34" s="17"/>
      <c r="L34" s="17">
        <v>3.1</v>
      </c>
      <c r="M34" s="17">
        <v>624</v>
      </c>
      <c r="N34" s="17"/>
      <c r="O34" s="18">
        <f t="shared" si="0"/>
        <v>627.1</v>
      </c>
      <c r="P34" s="6">
        <f t="shared" si="1"/>
        <v>624</v>
      </c>
      <c r="Q34" s="6">
        <f t="shared" si="2"/>
        <v>3.12</v>
      </c>
      <c r="R34" s="6">
        <f t="shared" si="3"/>
        <v>627.12</v>
      </c>
    </row>
    <row r="35" spans="1:18" ht="31.5" x14ac:dyDescent="0.25">
      <c r="A35" s="13" t="s">
        <v>68</v>
      </c>
      <c r="B35" s="14" t="s">
        <v>69</v>
      </c>
      <c r="C35" s="15">
        <v>2</v>
      </c>
      <c r="D35" s="15">
        <v>26</v>
      </c>
      <c r="E35" s="16">
        <v>24000</v>
      </c>
      <c r="F35" s="15"/>
      <c r="G35" s="15"/>
      <c r="H35" s="15">
        <v>6240</v>
      </c>
      <c r="I35" s="15">
        <v>6.2</v>
      </c>
      <c r="J35" s="17"/>
      <c r="K35" s="17"/>
      <c r="L35" s="17">
        <v>6.2</v>
      </c>
      <c r="M35" s="17">
        <v>1248</v>
      </c>
      <c r="N35" s="17"/>
      <c r="O35" s="18">
        <f t="shared" si="0"/>
        <v>1254.2</v>
      </c>
      <c r="P35" s="6">
        <f t="shared" si="1"/>
        <v>1248</v>
      </c>
      <c r="Q35" s="6">
        <f t="shared" si="2"/>
        <v>6.24</v>
      </c>
      <c r="R35" s="6">
        <f t="shared" si="3"/>
        <v>1254.24</v>
      </c>
    </row>
    <row r="36" spans="1:18" ht="31.5" x14ac:dyDescent="0.25">
      <c r="A36" s="13" t="s">
        <v>70</v>
      </c>
      <c r="B36" s="14" t="s">
        <v>71</v>
      </c>
      <c r="C36" s="15">
        <v>9</v>
      </c>
      <c r="D36" s="15">
        <v>26</v>
      </c>
      <c r="E36" s="16">
        <v>30150</v>
      </c>
      <c r="F36" s="15"/>
      <c r="G36" s="15"/>
      <c r="H36" s="15">
        <v>35275.5</v>
      </c>
      <c r="I36" s="15">
        <v>35.299999999999997</v>
      </c>
      <c r="J36" s="17"/>
      <c r="K36" s="17"/>
      <c r="L36" s="17">
        <v>35.299999999999997</v>
      </c>
      <c r="M36" s="17">
        <v>7055.1</v>
      </c>
      <c r="N36" s="17"/>
      <c r="O36" s="18">
        <f t="shared" si="0"/>
        <v>7090.4000000000005</v>
      </c>
      <c r="P36" s="6">
        <f t="shared" si="1"/>
        <v>7055.1</v>
      </c>
      <c r="Q36" s="6">
        <f t="shared" si="2"/>
        <v>35.275500000000001</v>
      </c>
      <c r="R36" s="6">
        <f t="shared" si="3"/>
        <v>7090.3755000000001</v>
      </c>
    </row>
    <row r="37" spans="1:18" ht="31.5" x14ac:dyDescent="0.25">
      <c r="A37" s="13" t="s">
        <v>72</v>
      </c>
      <c r="B37" s="14" t="s">
        <v>73</v>
      </c>
      <c r="C37" s="15">
        <v>3</v>
      </c>
      <c r="D37" s="15">
        <v>26</v>
      </c>
      <c r="E37" s="16">
        <v>24000</v>
      </c>
      <c r="F37" s="15"/>
      <c r="G37" s="15"/>
      <c r="H37" s="15">
        <v>9360</v>
      </c>
      <c r="I37" s="15">
        <v>9.4</v>
      </c>
      <c r="J37" s="17"/>
      <c r="K37" s="17"/>
      <c r="L37" s="17">
        <v>9.4</v>
      </c>
      <c r="M37" s="17">
        <v>1872</v>
      </c>
      <c r="N37" s="17"/>
      <c r="O37" s="18">
        <f t="shared" si="0"/>
        <v>1881.4</v>
      </c>
      <c r="P37" s="6">
        <f t="shared" si="1"/>
        <v>1872</v>
      </c>
      <c r="Q37" s="6">
        <f t="shared" si="2"/>
        <v>9.36</v>
      </c>
      <c r="R37" s="6">
        <f t="shared" si="3"/>
        <v>1881.36</v>
      </c>
    </row>
    <row r="38" spans="1:18" ht="31.5" x14ac:dyDescent="0.25">
      <c r="A38" s="13" t="s">
        <v>74</v>
      </c>
      <c r="B38" s="14" t="s">
        <v>75</v>
      </c>
      <c r="C38" s="15">
        <v>3</v>
      </c>
      <c r="D38" s="15">
        <v>26</v>
      </c>
      <c r="E38" s="16">
        <v>27135</v>
      </c>
      <c r="F38" s="15"/>
      <c r="G38" s="15"/>
      <c r="H38" s="15">
        <v>10582.65</v>
      </c>
      <c r="I38" s="15">
        <v>10.6</v>
      </c>
      <c r="J38" s="17"/>
      <c r="K38" s="17"/>
      <c r="L38" s="17">
        <v>10.6</v>
      </c>
      <c r="M38" s="17">
        <v>2116.5</v>
      </c>
      <c r="N38" s="17"/>
      <c r="O38" s="18">
        <f t="shared" si="0"/>
        <v>2127.1</v>
      </c>
      <c r="P38" s="6">
        <f t="shared" si="1"/>
        <v>2116.5</v>
      </c>
      <c r="Q38" s="6">
        <f t="shared" si="2"/>
        <v>10.5825</v>
      </c>
      <c r="R38" s="6">
        <f t="shared" si="3"/>
        <v>2127.0825</v>
      </c>
    </row>
    <row r="39" spans="1:18" ht="15.75" x14ac:dyDescent="0.25">
      <c r="A39" s="13" t="s">
        <v>76</v>
      </c>
      <c r="B39" s="14" t="s">
        <v>77</v>
      </c>
      <c r="C39" s="15">
        <v>4</v>
      </c>
      <c r="D39" s="15">
        <v>26</v>
      </c>
      <c r="E39" s="16">
        <v>30150</v>
      </c>
      <c r="F39" s="15"/>
      <c r="G39" s="15"/>
      <c r="H39" s="15">
        <v>15678</v>
      </c>
      <c r="I39" s="15">
        <v>15.7</v>
      </c>
      <c r="J39" s="17"/>
      <c r="K39" s="17"/>
      <c r="L39" s="17">
        <v>15.7</v>
      </c>
      <c r="M39" s="17">
        <v>3135.6</v>
      </c>
      <c r="N39" s="17"/>
      <c r="O39" s="18">
        <f t="shared" si="0"/>
        <v>3151.2999999999997</v>
      </c>
      <c r="P39" s="6">
        <f t="shared" si="1"/>
        <v>3135.6</v>
      </c>
      <c r="Q39" s="6">
        <f t="shared" si="2"/>
        <v>15.677999999999999</v>
      </c>
      <c r="R39" s="6">
        <f t="shared" si="3"/>
        <v>3151.2779999999998</v>
      </c>
    </row>
    <row r="40" spans="1:18" ht="15.75" x14ac:dyDescent="0.25">
      <c r="A40" s="13" t="s">
        <v>78</v>
      </c>
      <c r="B40" s="14" t="s">
        <v>79</v>
      </c>
      <c r="C40" s="15">
        <v>1</v>
      </c>
      <c r="D40" s="15">
        <v>26</v>
      </c>
      <c r="E40" s="16">
        <v>30150</v>
      </c>
      <c r="F40" s="15"/>
      <c r="G40" s="15"/>
      <c r="H40" s="15">
        <v>3919.5</v>
      </c>
      <c r="I40" s="15">
        <v>3.9</v>
      </c>
      <c r="J40" s="17"/>
      <c r="K40" s="17"/>
      <c r="L40" s="17">
        <v>3.9</v>
      </c>
      <c r="M40" s="17">
        <v>783.9</v>
      </c>
      <c r="N40" s="17"/>
      <c r="O40" s="18">
        <f t="shared" si="0"/>
        <v>787.8</v>
      </c>
      <c r="P40" s="6">
        <f t="shared" si="1"/>
        <v>783.9</v>
      </c>
      <c r="Q40" s="6">
        <f t="shared" si="2"/>
        <v>3.9194999999999998</v>
      </c>
      <c r="R40" s="6">
        <f t="shared" si="3"/>
        <v>787.81949999999995</v>
      </c>
    </row>
    <row r="41" spans="1:18" ht="15.75" x14ac:dyDescent="0.25">
      <c r="A41" s="13" t="s">
        <v>80</v>
      </c>
      <c r="B41" s="14" t="s">
        <v>81</v>
      </c>
      <c r="C41" s="15">
        <v>5</v>
      </c>
      <c r="D41" s="15">
        <v>26</v>
      </c>
      <c r="E41" s="16">
        <v>27135</v>
      </c>
      <c r="F41" s="15"/>
      <c r="G41" s="15"/>
      <c r="H41" s="15">
        <v>17637.75</v>
      </c>
      <c r="I41" s="15">
        <v>17.600000000000001</v>
      </c>
      <c r="J41" s="17"/>
      <c r="K41" s="17"/>
      <c r="L41" s="17">
        <v>17.600000000000001</v>
      </c>
      <c r="M41" s="17">
        <v>3527.6</v>
      </c>
      <c r="N41" s="17"/>
      <c r="O41" s="18">
        <f t="shared" si="0"/>
        <v>3545.2</v>
      </c>
      <c r="P41" s="6">
        <f t="shared" si="1"/>
        <v>3527.6</v>
      </c>
      <c r="Q41" s="6">
        <f t="shared" si="2"/>
        <v>17.638000000000002</v>
      </c>
      <c r="R41" s="6">
        <f t="shared" si="3"/>
        <v>3545.2379999999998</v>
      </c>
    </row>
    <row r="42" spans="1:18" ht="15.75" x14ac:dyDescent="0.25">
      <c r="A42" s="13" t="s">
        <v>82</v>
      </c>
      <c r="B42" s="14" t="s">
        <v>83</v>
      </c>
      <c r="C42" s="15">
        <v>0</v>
      </c>
      <c r="D42" s="15">
        <v>26</v>
      </c>
      <c r="E42" s="16">
        <v>24000</v>
      </c>
      <c r="F42" s="15"/>
      <c r="G42" s="15"/>
      <c r="H42" s="15"/>
      <c r="I42" s="15"/>
      <c r="J42" s="17"/>
      <c r="K42" s="17"/>
      <c r="L42" s="17"/>
      <c r="M42" s="17"/>
      <c r="N42" s="17"/>
      <c r="O42" s="18">
        <f t="shared" si="0"/>
        <v>0</v>
      </c>
      <c r="P42" s="6">
        <f t="shared" si="1"/>
        <v>0</v>
      </c>
      <c r="Q42" s="6">
        <f t="shared" si="2"/>
        <v>0</v>
      </c>
      <c r="R42" s="6">
        <f t="shared" si="3"/>
        <v>0</v>
      </c>
    </row>
    <row r="43" spans="1:18" ht="15.75" x14ac:dyDescent="0.25">
      <c r="A43" s="13" t="s">
        <v>84</v>
      </c>
      <c r="B43" s="14" t="s">
        <v>85</v>
      </c>
      <c r="C43" s="15">
        <v>9</v>
      </c>
      <c r="D43" s="15">
        <v>26</v>
      </c>
      <c r="E43" s="16">
        <v>32484</v>
      </c>
      <c r="F43" s="15"/>
      <c r="G43" s="15"/>
      <c r="H43" s="15">
        <v>38006.28</v>
      </c>
      <c r="I43" s="15">
        <v>38</v>
      </c>
      <c r="J43" s="17"/>
      <c r="K43" s="17"/>
      <c r="L43" s="17">
        <v>38</v>
      </c>
      <c r="M43" s="17">
        <v>7601.3</v>
      </c>
      <c r="N43" s="17"/>
      <c r="O43" s="18">
        <f t="shared" si="0"/>
        <v>7639.3</v>
      </c>
      <c r="P43" s="6">
        <f t="shared" si="1"/>
        <v>7601.3</v>
      </c>
      <c r="Q43" s="6">
        <f t="shared" si="2"/>
        <v>38.006500000000003</v>
      </c>
      <c r="R43" s="6">
        <f t="shared" si="3"/>
        <v>7639.3065000000006</v>
      </c>
    </row>
    <row r="44" spans="1:18" ht="15.75" x14ac:dyDescent="0.25">
      <c r="A44" s="13" t="s">
        <v>86</v>
      </c>
      <c r="B44" s="14" t="s">
        <v>87</v>
      </c>
      <c r="C44" s="15">
        <v>12</v>
      </c>
      <c r="D44" s="15">
        <v>26</v>
      </c>
      <c r="E44" s="16">
        <v>30150</v>
      </c>
      <c r="F44" s="15"/>
      <c r="G44" s="15"/>
      <c r="H44" s="15">
        <v>47034</v>
      </c>
      <c r="I44" s="15">
        <v>47</v>
      </c>
      <c r="J44" s="17"/>
      <c r="K44" s="17"/>
      <c r="L44" s="17">
        <v>47</v>
      </c>
      <c r="M44" s="17">
        <v>9406.7999999999993</v>
      </c>
      <c r="N44" s="17"/>
      <c r="O44" s="18">
        <f t="shared" si="0"/>
        <v>9453.7999999999993</v>
      </c>
      <c r="P44" s="6">
        <f t="shared" si="1"/>
        <v>9406.7999999999993</v>
      </c>
      <c r="Q44" s="6">
        <f t="shared" si="2"/>
        <v>47.033999999999999</v>
      </c>
      <c r="R44" s="6">
        <f t="shared" si="3"/>
        <v>9453.8339999999989</v>
      </c>
    </row>
    <row r="45" spans="1:18" ht="15.75" x14ac:dyDescent="0.25">
      <c r="A45" s="13" t="s">
        <v>88</v>
      </c>
      <c r="B45" s="14" t="s">
        <v>89</v>
      </c>
      <c r="C45" s="15">
        <v>4</v>
      </c>
      <c r="D45" s="15">
        <v>26</v>
      </c>
      <c r="E45" s="16">
        <v>32484</v>
      </c>
      <c r="F45" s="15"/>
      <c r="G45" s="15"/>
      <c r="H45" s="15">
        <v>16891.68</v>
      </c>
      <c r="I45" s="15">
        <v>16.899999999999999</v>
      </c>
      <c r="J45" s="17"/>
      <c r="K45" s="17"/>
      <c r="L45" s="17">
        <v>16.899999999999999</v>
      </c>
      <c r="M45" s="17">
        <v>3378.3</v>
      </c>
      <c r="N45" s="17"/>
      <c r="O45" s="18">
        <f t="shared" si="0"/>
        <v>3395.2000000000003</v>
      </c>
      <c r="P45" s="6">
        <f t="shared" si="1"/>
        <v>3378.3</v>
      </c>
      <c r="Q45" s="6">
        <f t="shared" si="2"/>
        <v>16.891500000000001</v>
      </c>
      <c r="R45" s="6">
        <f t="shared" si="3"/>
        <v>3395.1915000000004</v>
      </c>
    </row>
    <row r="46" spans="1:18" ht="15.75" x14ac:dyDescent="0.25">
      <c r="A46" s="13" t="s">
        <v>90</v>
      </c>
      <c r="B46" s="14" t="s">
        <v>91</v>
      </c>
      <c r="C46" s="15">
        <v>12</v>
      </c>
      <c r="D46" s="15">
        <v>26</v>
      </c>
      <c r="E46" s="16">
        <v>30150</v>
      </c>
      <c r="F46" s="15"/>
      <c r="G46" s="15"/>
      <c r="H46" s="15">
        <v>47034</v>
      </c>
      <c r="I46" s="15">
        <v>47</v>
      </c>
      <c r="J46" s="17"/>
      <c r="K46" s="17"/>
      <c r="L46" s="17">
        <v>47</v>
      </c>
      <c r="M46" s="17">
        <v>9406.7999999999993</v>
      </c>
      <c r="N46" s="17"/>
      <c r="O46" s="18">
        <f t="shared" si="0"/>
        <v>9453.7999999999993</v>
      </c>
      <c r="P46" s="6">
        <f t="shared" si="1"/>
        <v>9406.7999999999993</v>
      </c>
      <c r="Q46" s="6">
        <f t="shared" si="2"/>
        <v>47.033999999999999</v>
      </c>
      <c r="R46" s="6">
        <f t="shared" si="3"/>
        <v>9453.8339999999989</v>
      </c>
    </row>
    <row r="47" spans="1:18" ht="15.75" x14ac:dyDescent="0.25">
      <c r="A47" s="13" t="s">
        <v>92</v>
      </c>
      <c r="B47" s="14" t="s">
        <v>93</v>
      </c>
      <c r="C47" s="15">
        <v>183</v>
      </c>
      <c r="D47" s="15">
        <v>26</v>
      </c>
      <c r="E47" s="16">
        <v>50000</v>
      </c>
      <c r="F47" s="15">
        <v>1100000</v>
      </c>
      <c r="G47" s="15">
        <v>190000</v>
      </c>
      <c r="H47" s="15">
        <v>1189500</v>
      </c>
      <c r="I47" s="15">
        <v>2479.5</v>
      </c>
      <c r="J47" s="17">
        <v>1100</v>
      </c>
      <c r="K47" s="17">
        <v>190</v>
      </c>
      <c r="L47" s="17">
        <v>1189.5</v>
      </c>
      <c r="M47" s="17">
        <v>233048.4</v>
      </c>
      <c r="N47" s="17">
        <v>4851.6000000000004</v>
      </c>
      <c r="O47" s="18">
        <f t="shared" si="0"/>
        <v>240379.5</v>
      </c>
      <c r="P47" s="7">
        <f>ROUND((C47*D47*E47)/1000,1)-N47</f>
        <v>233048.4</v>
      </c>
      <c r="Q47" s="7">
        <f>(P47+N47)*0.005</f>
        <v>1189.5</v>
      </c>
      <c r="R47" s="7">
        <f>P47+Q47+J47+K47+N47</f>
        <v>240379.5</v>
      </c>
    </row>
    <row r="48" spans="1:18" ht="15.75" x14ac:dyDescent="0.25">
      <c r="A48" s="20"/>
      <c r="B48" s="21" t="s">
        <v>3</v>
      </c>
      <c r="C48" s="19">
        <v>398</v>
      </c>
      <c r="D48" s="19">
        <v>1170</v>
      </c>
      <c r="E48" s="22">
        <v>1257746</v>
      </c>
      <c r="F48" s="19">
        <v>1100000</v>
      </c>
      <c r="G48" s="19">
        <v>363400</v>
      </c>
      <c r="H48" s="19">
        <v>2002255.71</v>
      </c>
      <c r="I48" s="19">
        <v>3465.5</v>
      </c>
      <c r="J48" s="22">
        <v>1100</v>
      </c>
      <c r="K48" s="19">
        <v>363.4</v>
      </c>
      <c r="L48" s="19">
        <v>2002.1</v>
      </c>
      <c r="M48" s="19">
        <v>395599.4</v>
      </c>
      <c r="N48" s="19">
        <v>4851.6000000000004</v>
      </c>
      <c r="O48" s="24">
        <f>SUM(O3:O47)</f>
        <v>403916.5</v>
      </c>
      <c r="P48" s="6">
        <f>SUM(P3:P47)</f>
        <v>395599.39999999997</v>
      </c>
      <c r="Q48" s="6">
        <v>2002.1</v>
      </c>
      <c r="R48" s="6">
        <f>SUM(R3:R47)</f>
        <v>403916.65500000003</v>
      </c>
    </row>
    <row r="49" spans="10:15" hidden="1" x14ac:dyDescent="0.25">
      <c r="J49" s="2">
        <f>SUM(J3:J47)</f>
        <v>1100</v>
      </c>
      <c r="K49" s="2">
        <f t="shared" ref="K49:O49" si="4">SUM(K3:K47)</f>
        <v>363.4</v>
      </c>
      <c r="L49" s="2">
        <f t="shared" si="4"/>
        <v>2002.1000000000001</v>
      </c>
      <c r="M49" s="2">
        <f t="shared" si="4"/>
        <v>395599.39999999997</v>
      </c>
      <c r="N49" s="2">
        <f t="shared" si="4"/>
        <v>4851.6000000000004</v>
      </c>
      <c r="O49" s="2">
        <f t="shared" si="4"/>
        <v>403916.5</v>
      </c>
    </row>
  </sheetData>
  <sheetProtection password="CF46" sheet="1" objects="1" scenarios="1"/>
  <mergeCells count="1">
    <mergeCell ref="A1:O1"/>
  </mergeCells>
  <pageMargins left="0.19685039370078741" right="0.19685039370078741" top="0.78740157480314965" bottom="0.19685039370078741" header="0.19685039370078741" footer="0.19685039370078741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="80" zoomScaleNormal="8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2" sqref="E2"/>
    </sheetView>
  </sheetViews>
  <sheetFormatPr defaultRowHeight="15" x14ac:dyDescent="0.25"/>
  <cols>
    <col min="1" max="1" width="5" style="1" customWidth="1"/>
    <col min="2" max="2" width="24.140625" style="4" customWidth="1"/>
    <col min="3" max="3" width="17.7109375" style="2" customWidth="1"/>
    <col min="4" max="4" width="13.5703125" style="2" customWidth="1"/>
    <col min="5" max="5" width="14.7109375" style="2" customWidth="1"/>
    <col min="6" max="9" width="18.7109375" style="2" hidden="1" customWidth="1"/>
    <col min="10" max="10" width="37.28515625" style="2" customWidth="1"/>
    <col min="11" max="11" width="45.42578125" style="2" customWidth="1"/>
    <col min="12" max="12" width="28.28515625" style="2" customWidth="1"/>
    <col min="13" max="13" width="24.85546875" style="2" customWidth="1"/>
    <col min="14" max="14" width="23.140625" style="2" customWidth="1"/>
    <col min="15" max="15" width="16.28515625" customWidth="1"/>
    <col min="16" max="16" width="11.28515625" hidden="1" customWidth="1"/>
    <col min="17" max="17" width="0" hidden="1" customWidth="1"/>
    <col min="18" max="18" width="10.28515625" hidden="1" customWidth="1"/>
  </cols>
  <sheetData>
    <row r="1" spans="1:18" ht="66.75" customHeight="1" x14ac:dyDescent="0.25">
      <c r="A1" s="9" t="s">
        <v>114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8" s="3" customFormat="1" ht="342.75" customHeight="1" x14ac:dyDescent="0.25">
      <c r="A2" s="10" t="s">
        <v>96</v>
      </c>
      <c r="B2" s="10" t="s">
        <v>97</v>
      </c>
      <c r="C2" s="11" t="s">
        <v>102</v>
      </c>
      <c r="D2" s="11" t="s">
        <v>103</v>
      </c>
      <c r="E2" s="11" t="s">
        <v>104</v>
      </c>
      <c r="F2" s="12" t="s">
        <v>0</v>
      </c>
      <c r="G2" s="12" t="s">
        <v>1</v>
      </c>
      <c r="H2" s="12" t="s">
        <v>2</v>
      </c>
      <c r="I2" s="12" t="s">
        <v>95</v>
      </c>
      <c r="J2" s="11" t="s">
        <v>106</v>
      </c>
      <c r="K2" s="11" t="s">
        <v>105</v>
      </c>
      <c r="L2" s="11" t="s">
        <v>107</v>
      </c>
      <c r="M2" s="11" t="s">
        <v>112</v>
      </c>
      <c r="N2" s="11" t="s">
        <v>113</v>
      </c>
      <c r="O2" s="11" t="s">
        <v>110</v>
      </c>
    </row>
    <row r="3" spans="1:18" ht="31.5" x14ac:dyDescent="0.25">
      <c r="A3" s="13" t="s">
        <v>4</v>
      </c>
      <c r="B3" s="14" t="s">
        <v>5</v>
      </c>
      <c r="C3" s="15">
        <v>0</v>
      </c>
      <c r="D3" s="15">
        <v>26</v>
      </c>
      <c r="E3" s="16">
        <v>24000</v>
      </c>
      <c r="F3" s="15"/>
      <c r="G3" s="15"/>
      <c r="H3" s="15"/>
      <c r="I3" s="15"/>
      <c r="J3" s="17"/>
      <c r="K3" s="17"/>
      <c r="L3" s="17"/>
      <c r="M3" s="17"/>
      <c r="N3" s="17"/>
      <c r="O3" s="18">
        <f>J3+K3+L3+M3+N3</f>
        <v>0</v>
      </c>
      <c r="P3" s="6">
        <f>ROUND((C3*D3*E3)/1000,1)</f>
        <v>0</v>
      </c>
      <c r="Q3" s="6">
        <f>P3*0.005</f>
        <v>0</v>
      </c>
      <c r="R3" s="6">
        <f>P3+Q3+J3+K3</f>
        <v>0</v>
      </c>
    </row>
    <row r="4" spans="1:18" ht="15.75" x14ac:dyDescent="0.25">
      <c r="A4" s="13" t="s">
        <v>6</v>
      </c>
      <c r="B4" s="14" t="s">
        <v>7</v>
      </c>
      <c r="C4" s="15">
        <v>1</v>
      </c>
      <c r="D4" s="15">
        <v>26</v>
      </c>
      <c r="E4" s="16">
        <v>27135</v>
      </c>
      <c r="F4" s="15"/>
      <c r="G4" s="15"/>
      <c r="H4" s="15">
        <v>3527.55</v>
      </c>
      <c r="I4" s="19">
        <v>3.5</v>
      </c>
      <c r="J4" s="17"/>
      <c r="K4" s="17"/>
      <c r="L4" s="17">
        <v>3.5</v>
      </c>
      <c r="M4" s="17">
        <v>705.5</v>
      </c>
      <c r="N4" s="17"/>
      <c r="O4" s="18">
        <f>J4+K4+L4+M4+N4</f>
        <v>709</v>
      </c>
      <c r="P4" s="6">
        <f t="shared" ref="P4:P46" si="0">ROUND((C4*D4*E4)/1000,1)</f>
        <v>705.5</v>
      </c>
      <c r="Q4" s="6">
        <f t="shared" ref="Q4:Q46" si="1">P4*0.005</f>
        <v>3.5274999999999999</v>
      </c>
      <c r="R4" s="6">
        <f t="shared" ref="R4:R46" si="2">P4+Q4+J4+K4</f>
        <v>709.02750000000003</v>
      </c>
    </row>
    <row r="5" spans="1:18" ht="20.25" customHeight="1" x14ac:dyDescent="0.25">
      <c r="A5" s="13" t="s">
        <v>8</v>
      </c>
      <c r="B5" s="14" t="s">
        <v>9</v>
      </c>
      <c r="C5" s="15">
        <v>2</v>
      </c>
      <c r="D5" s="15">
        <v>26</v>
      </c>
      <c r="E5" s="16">
        <v>27135</v>
      </c>
      <c r="F5" s="15"/>
      <c r="G5" s="15"/>
      <c r="H5" s="15">
        <v>7055.1</v>
      </c>
      <c r="I5" s="19">
        <v>7.1</v>
      </c>
      <c r="J5" s="17"/>
      <c r="K5" s="17"/>
      <c r="L5" s="17">
        <v>7.1</v>
      </c>
      <c r="M5" s="17">
        <v>1411</v>
      </c>
      <c r="N5" s="17"/>
      <c r="O5" s="18">
        <f t="shared" ref="O5:O47" si="3">J5+K5+L5+M5+N5</f>
        <v>1418.1</v>
      </c>
      <c r="P5" s="6">
        <f t="shared" si="0"/>
        <v>1411</v>
      </c>
      <c r="Q5" s="6">
        <f t="shared" si="1"/>
        <v>7.0549999999999997</v>
      </c>
      <c r="R5" s="6">
        <f t="shared" si="2"/>
        <v>1418.0550000000001</v>
      </c>
    </row>
    <row r="6" spans="1:18" ht="31.5" x14ac:dyDescent="0.25">
      <c r="A6" s="13" t="s">
        <v>10</v>
      </c>
      <c r="B6" s="14" t="s">
        <v>11</v>
      </c>
      <c r="C6" s="15">
        <v>0</v>
      </c>
      <c r="D6" s="15">
        <v>26</v>
      </c>
      <c r="E6" s="16">
        <v>24000</v>
      </c>
      <c r="F6" s="15"/>
      <c r="G6" s="15"/>
      <c r="H6" s="15"/>
      <c r="I6" s="15"/>
      <c r="J6" s="17"/>
      <c r="K6" s="17"/>
      <c r="L6" s="17"/>
      <c r="M6" s="17"/>
      <c r="N6" s="17"/>
      <c r="O6" s="18">
        <f t="shared" si="3"/>
        <v>0</v>
      </c>
      <c r="P6" s="6">
        <f t="shared" si="0"/>
        <v>0</v>
      </c>
      <c r="Q6" s="6">
        <f t="shared" si="1"/>
        <v>0</v>
      </c>
      <c r="R6" s="6">
        <f t="shared" si="2"/>
        <v>0</v>
      </c>
    </row>
    <row r="7" spans="1:18" ht="31.5" x14ac:dyDescent="0.25">
      <c r="A7" s="13" t="s">
        <v>12</v>
      </c>
      <c r="B7" s="14" t="s">
        <v>13</v>
      </c>
      <c r="C7" s="15">
        <v>1</v>
      </c>
      <c r="D7" s="15">
        <v>26</v>
      </c>
      <c r="E7" s="16">
        <v>27135</v>
      </c>
      <c r="F7" s="15"/>
      <c r="G7" s="15"/>
      <c r="H7" s="15">
        <v>3527.55</v>
      </c>
      <c r="I7" s="19">
        <v>3.5</v>
      </c>
      <c r="J7" s="17"/>
      <c r="K7" s="17"/>
      <c r="L7" s="17">
        <v>3.5</v>
      </c>
      <c r="M7" s="17">
        <v>705.5</v>
      </c>
      <c r="N7" s="17"/>
      <c r="O7" s="18">
        <f t="shared" si="3"/>
        <v>709</v>
      </c>
      <c r="P7" s="6">
        <f t="shared" si="0"/>
        <v>705.5</v>
      </c>
      <c r="Q7" s="6">
        <f t="shared" si="1"/>
        <v>3.5274999999999999</v>
      </c>
      <c r="R7" s="6">
        <f t="shared" si="2"/>
        <v>709.02750000000003</v>
      </c>
    </row>
    <row r="8" spans="1:18" ht="31.5" x14ac:dyDescent="0.25">
      <c r="A8" s="13" t="s">
        <v>14</v>
      </c>
      <c r="B8" s="14" t="s">
        <v>15</v>
      </c>
      <c r="C8" s="15">
        <v>0</v>
      </c>
      <c r="D8" s="15">
        <v>26</v>
      </c>
      <c r="E8" s="16">
        <v>24000</v>
      </c>
      <c r="F8" s="15"/>
      <c r="G8" s="15"/>
      <c r="H8" s="15"/>
      <c r="I8" s="15"/>
      <c r="J8" s="17"/>
      <c r="K8" s="17"/>
      <c r="L8" s="17"/>
      <c r="M8" s="17"/>
      <c r="N8" s="17"/>
      <c r="O8" s="18">
        <f t="shared" si="3"/>
        <v>0</v>
      </c>
      <c r="P8" s="6">
        <f t="shared" si="0"/>
        <v>0</v>
      </c>
      <c r="Q8" s="6">
        <f t="shared" si="1"/>
        <v>0</v>
      </c>
      <c r="R8" s="6">
        <f t="shared" si="2"/>
        <v>0</v>
      </c>
    </row>
    <row r="9" spans="1:18" ht="31.5" x14ac:dyDescent="0.25">
      <c r="A9" s="13" t="s">
        <v>16</v>
      </c>
      <c r="B9" s="14" t="s">
        <v>17</v>
      </c>
      <c r="C9" s="15">
        <v>6</v>
      </c>
      <c r="D9" s="15">
        <v>26</v>
      </c>
      <c r="E9" s="16">
        <v>27135</v>
      </c>
      <c r="F9" s="15"/>
      <c r="G9" s="15"/>
      <c r="H9" s="15">
        <v>21165.3</v>
      </c>
      <c r="I9" s="19">
        <v>21.2</v>
      </c>
      <c r="J9" s="17"/>
      <c r="K9" s="17"/>
      <c r="L9" s="17">
        <v>21.2</v>
      </c>
      <c r="M9" s="17">
        <v>4233.1000000000004</v>
      </c>
      <c r="N9" s="17"/>
      <c r="O9" s="18">
        <f t="shared" si="3"/>
        <v>4254.3</v>
      </c>
      <c r="P9" s="6">
        <f t="shared" si="0"/>
        <v>4233.1000000000004</v>
      </c>
      <c r="Q9" s="6">
        <f t="shared" si="1"/>
        <v>21.165500000000002</v>
      </c>
      <c r="R9" s="6">
        <f t="shared" si="2"/>
        <v>4254.2655000000004</v>
      </c>
    </row>
    <row r="10" spans="1:18" ht="15.75" x14ac:dyDescent="0.25">
      <c r="A10" s="13" t="s">
        <v>18</v>
      </c>
      <c r="B10" s="14" t="s">
        <v>19</v>
      </c>
      <c r="C10" s="15">
        <v>1</v>
      </c>
      <c r="D10" s="15">
        <v>26</v>
      </c>
      <c r="E10" s="16">
        <v>24000</v>
      </c>
      <c r="F10" s="15"/>
      <c r="G10" s="15"/>
      <c r="H10" s="15">
        <v>3120</v>
      </c>
      <c r="I10" s="19">
        <v>3.1</v>
      </c>
      <c r="J10" s="17"/>
      <c r="K10" s="17"/>
      <c r="L10" s="17">
        <v>3.1</v>
      </c>
      <c r="M10" s="17">
        <v>624</v>
      </c>
      <c r="N10" s="17"/>
      <c r="O10" s="18">
        <f t="shared" si="3"/>
        <v>627.1</v>
      </c>
      <c r="P10" s="6">
        <f t="shared" si="0"/>
        <v>624</v>
      </c>
      <c r="Q10" s="6">
        <f t="shared" si="1"/>
        <v>3.12</v>
      </c>
      <c r="R10" s="6">
        <f t="shared" si="2"/>
        <v>627.12</v>
      </c>
    </row>
    <row r="11" spans="1:18" ht="15.75" x14ac:dyDescent="0.25">
      <c r="A11" s="13" t="s">
        <v>20</v>
      </c>
      <c r="B11" s="14" t="s">
        <v>21</v>
      </c>
      <c r="C11" s="15">
        <v>0</v>
      </c>
      <c r="D11" s="15">
        <v>26</v>
      </c>
      <c r="E11" s="16">
        <v>27135</v>
      </c>
      <c r="F11" s="15"/>
      <c r="G11" s="15"/>
      <c r="H11" s="15"/>
      <c r="I11" s="15"/>
      <c r="J11" s="17"/>
      <c r="K11" s="17"/>
      <c r="L11" s="17"/>
      <c r="M11" s="17"/>
      <c r="N11" s="17"/>
      <c r="O11" s="18">
        <f t="shared" si="3"/>
        <v>0</v>
      </c>
      <c r="P11" s="6">
        <f t="shared" si="0"/>
        <v>0</v>
      </c>
      <c r="Q11" s="6">
        <f t="shared" si="1"/>
        <v>0</v>
      </c>
      <c r="R11" s="6">
        <f t="shared" si="2"/>
        <v>0</v>
      </c>
    </row>
    <row r="12" spans="1:18" ht="31.5" x14ac:dyDescent="0.25">
      <c r="A12" s="13" t="s">
        <v>22</v>
      </c>
      <c r="B12" s="14" t="s">
        <v>23</v>
      </c>
      <c r="C12" s="15">
        <v>1</v>
      </c>
      <c r="D12" s="15">
        <v>26</v>
      </c>
      <c r="E12" s="16">
        <v>24000</v>
      </c>
      <c r="F12" s="15"/>
      <c r="G12" s="15"/>
      <c r="H12" s="15">
        <v>3120</v>
      </c>
      <c r="I12" s="19">
        <v>3.1</v>
      </c>
      <c r="J12" s="17"/>
      <c r="K12" s="17"/>
      <c r="L12" s="17">
        <v>3.1</v>
      </c>
      <c r="M12" s="17">
        <v>624</v>
      </c>
      <c r="N12" s="17"/>
      <c r="O12" s="18">
        <f t="shared" si="3"/>
        <v>627.1</v>
      </c>
      <c r="P12" s="6">
        <f t="shared" si="0"/>
        <v>624</v>
      </c>
      <c r="Q12" s="6">
        <f t="shared" si="1"/>
        <v>3.12</v>
      </c>
      <c r="R12" s="6">
        <f t="shared" si="2"/>
        <v>627.12</v>
      </c>
    </row>
    <row r="13" spans="1:18" ht="15.75" x14ac:dyDescent="0.25">
      <c r="A13" s="13" t="s">
        <v>24</v>
      </c>
      <c r="B13" s="14" t="s">
        <v>25</v>
      </c>
      <c r="C13" s="15">
        <v>5</v>
      </c>
      <c r="D13" s="15">
        <v>26</v>
      </c>
      <c r="E13" s="16">
        <v>27135</v>
      </c>
      <c r="F13" s="15"/>
      <c r="G13" s="15"/>
      <c r="H13" s="15">
        <v>17637.75</v>
      </c>
      <c r="I13" s="19">
        <v>17.600000000000001</v>
      </c>
      <c r="J13" s="17"/>
      <c r="K13" s="17"/>
      <c r="L13" s="17">
        <v>17.600000000000001</v>
      </c>
      <c r="M13" s="17">
        <v>3527.6</v>
      </c>
      <c r="N13" s="17"/>
      <c r="O13" s="18">
        <f t="shared" si="3"/>
        <v>3545.2</v>
      </c>
      <c r="P13" s="6">
        <f t="shared" si="0"/>
        <v>3527.6</v>
      </c>
      <c r="Q13" s="6">
        <f t="shared" si="1"/>
        <v>17.638000000000002</v>
      </c>
      <c r="R13" s="6">
        <f t="shared" si="2"/>
        <v>3545.2379999999998</v>
      </c>
    </row>
    <row r="14" spans="1:18" ht="31.5" x14ac:dyDescent="0.25">
      <c r="A14" s="13" t="s">
        <v>26</v>
      </c>
      <c r="B14" s="14" t="s">
        <v>27</v>
      </c>
      <c r="C14" s="15">
        <v>7</v>
      </c>
      <c r="D14" s="15">
        <v>26</v>
      </c>
      <c r="E14" s="16">
        <v>30150</v>
      </c>
      <c r="F14" s="15"/>
      <c r="G14" s="15"/>
      <c r="H14" s="15">
        <v>27436.5</v>
      </c>
      <c r="I14" s="19">
        <v>27.4</v>
      </c>
      <c r="J14" s="17"/>
      <c r="K14" s="17"/>
      <c r="L14" s="17">
        <v>27.4</v>
      </c>
      <c r="M14" s="17">
        <v>5487.3</v>
      </c>
      <c r="N14" s="17"/>
      <c r="O14" s="18">
        <f t="shared" si="3"/>
        <v>5514.7</v>
      </c>
      <c r="P14" s="6">
        <f t="shared" si="0"/>
        <v>5487.3</v>
      </c>
      <c r="Q14" s="6">
        <f t="shared" si="1"/>
        <v>27.436500000000002</v>
      </c>
      <c r="R14" s="6">
        <f t="shared" si="2"/>
        <v>5514.7365</v>
      </c>
    </row>
    <row r="15" spans="1:18" ht="15.75" x14ac:dyDescent="0.25">
      <c r="A15" s="13" t="s">
        <v>28</v>
      </c>
      <c r="B15" s="14" t="s">
        <v>29</v>
      </c>
      <c r="C15" s="15">
        <v>0</v>
      </c>
      <c r="D15" s="15">
        <v>26</v>
      </c>
      <c r="E15" s="16">
        <v>30150</v>
      </c>
      <c r="F15" s="15"/>
      <c r="G15" s="15"/>
      <c r="H15" s="15"/>
      <c r="I15" s="15"/>
      <c r="J15" s="17"/>
      <c r="K15" s="17"/>
      <c r="L15" s="17"/>
      <c r="M15" s="17"/>
      <c r="N15" s="17"/>
      <c r="O15" s="18">
        <f t="shared" si="3"/>
        <v>0</v>
      </c>
      <c r="P15" s="6">
        <f t="shared" si="0"/>
        <v>0</v>
      </c>
      <c r="Q15" s="6">
        <f t="shared" si="1"/>
        <v>0</v>
      </c>
      <c r="R15" s="6">
        <f t="shared" si="2"/>
        <v>0</v>
      </c>
    </row>
    <row r="16" spans="1:18" ht="15.75" x14ac:dyDescent="0.25">
      <c r="A16" s="13" t="s">
        <v>30</v>
      </c>
      <c r="B16" s="14" t="s">
        <v>31</v>
      </c>
      <c r="C16" s="15">
        <v>4</v>
      </c>
      <c r="D16" s="15">
        <v>26</v>
      </c>
      <c r="E16" s="16">
        <v>27135</v>
      </c>
      <c r="F16" s="15"/>
      <c r="G16" s="15"/>
      <c r="H16" s="15">
        <v>14110.2</v>
      </c>
      <c r="I16" s="19">
        <v>14.1</v>
      </c>
      <c r="J16" s="17"/>
      <c r="K16" s="17"/>
      <c r="L16" s="17">
        <v>14.1</v>
      </c>
      <c r="M16" s="17">
        <v>2822</v>
      </c>
      <c r="N16" s="17"/>
      <c r="O16" s="18">
        <f t="shared" si="3"/>
        <v>2836.1</v>
      </c>
      <c r="P16" s="6">
        <f t="shared" si="0"/>
        <v>2822</v>
      </c>
      <c r="Q16" s="6">
        <f t="shared" si="1"/>
        <v>14.11</v>
      </c>
      <c r="R16" s="6">
        <f t="shared" si="2"/>
        <v>2836.11</v>
      </c>
    </row>
    <row r="17" spans="1:18" ht="31.5" x14ac:dyDescent="0.25">
      <c r="A17" s="13" t="s">
        <v>32</v>
      </c>
      <c r="B17" s="14" t="s">
        <v>33</v>
      </c>
      <c r="C17" s="15">
        <v>6</v>
      </c>
      <c r="D17" s="15">
        <v>26</v>
      </c>
      <c r="E17" s="16">
        <v>24000</v>
      </c>
      <c r="F17" s="15"/>
      <c r="G17" s="15"/>
      <c r="H17" s="15">
        <v>18720</v>
      </c>
      <c r="I17" s="19">
        <v>18.7</v>
      </c>
      <c r="J17" s="17"/>
      <c r="K17" s="17"/>
      <c r="L17" s="17">
        <v>18.7</v>
      </c>
      <c r="M17" s="17">
        <v>3744</v>
      </c>
      <c r="N17" s="17"/>
      <c r="O17" s="18">
        <f t="shared" si="3"/>
        <v>3762.7</v>
      </c>
      <c r="P17" s="6">
        <f t="shared" si="0"/>
        <v>3744</v>
      </c>
      <c r="Q17" s="6">
        <f t="shared" si="1"/>
        <v>18.72</v>
      </c>
      <c r="R17" s="6">
        <f t="shared" si="2"/>
        <v>3762.72</v>
      </c>
    </row>
    <row r="18" spans="1:18" ht="31.5" x14ac:dyDescent="0.25">
      <c r="A18" s="13" t="s">
        <v>34</v>
      </c>
      <c r="B18" s="14" t="s">
        <v>35</v>
      </c>
      <c r="C18" s="15">
        <v>4</v>
      </c>
      <c r="D18" s="15">
        <v>26</v>
      </c>
      <c r="E18" s="16">
        <v>27135</v>
      </c>
      <c r="F18" s="15"/>
      <c r="G18" s="15"/>
      <c r="H18" s="15">
        <v>14110.2</v>
      </c>
      <c r="I18" s="19">
        <v>14.1</v>
      </c>
      <c r="J18" s="17"/>
      <c r="K18" s="17"/>
      <c r="L18" s="17">
        <v>14.1</v>
      </c>
      <c r="M18" s="17">
        <v>2822</v>
      </c>
      <c r="N18" s="17"/>
      <c r="O18" s="18">
        <f t="shared" si="3"/>
        <v>2836.1</v>
      </c>
      <c r="P18" s="6">
        <f t="shared" si="0"/>
        <v>2822</v>
      </c>
      <c r="Q18" s="6">
        <f t="shared" si="1"/>
        <v>14.11</v>
      </c>
      <c r="R18" s="6">
        <f t="shared" si="2"/>
        <v>2836.11</v>
      </c>
    </row>
    <row r="19" spans="1:18" ht="15.75" x14ac:dyDescent="0.25">
      <c r="A19" s="13" t="s">
        <v>36</v>
      </c>
      <c r="B19" s="14" t="s">
        <v>37</v>
      </c>
      <c r="C19" s="15">
        <v>2</v>
      </c>
      <c r="D19" s="15">
        <v>26</v>
      </c>
      <c r="E19" s="16">
        <v>30150</v>
      </c>
      <c r="F19" s="15"/>
      <c r="G19" s="15">
        <v>6900</v>
      </c>
      <c r="H19" s="15">
        <v>7839</v>
      </c>
      <c r="I19" s="19">
        <v>14.7</v>
      </c>
      <c r="J19" s="17"/>
      <c r="K19" s="17">
        <v>6.9</v>
      </c>
      <c r="L19" s="17">
        <v>7.8</v>
      </c>
      <c r="M19" s="17">
        <v>1567.8</v>
      </c>
      <c r="N19" s="17"/>
      <c r="O19" s="18">
        <f t="shared" si="3"/>
        <v>1582.5</v>
      </c>
      <c r="P19" s="6">
        <f t="shared" si="0"/>
        <v>1567.8</v>
      </c>
      <c r="Q19" s="6">
        <f t="shared" si="1"/>
        <v>7.8389999999999995</v>
      </c>
      <c r="R19" s="6">
        <f t="shared" si="2"/>
        <v>1582.539</v>
      </c>
    </row>
    <row r="20" spans="1:18" ht="31.5" x14ac:dyDescent="0.25">
      <c r="A20" s="13" t="s">
        <v>38</v>
      </c>
      <c r="B20" s="14" t="s">
        <v>39</v>
      </c>
      <c r="C20" s="15">
        <v>3</v>
      </c>
      <c r="D20" s="15">
        <v>26</v>
      </c>
      <c r="E20" s="16">
        <v>27135</v>
      </c>
      <c r="F20" s="15"/>
      <c r="G20" s="15"/>
      <c r="H20" s="15">
        <v>10582.65</v>
      </c>
      <c r="I20" s="19">
        <v>10.6</v>
      </c>
      <c r="J20" s="17"/>
      <c r="K20" s="17"/>
      <c r="L20" s="17">
        <v>10.6</v>
      </c>
      <c r="M20" s="17">
        <v>2116.5</v>
      </c>
      <c r="N20" s="17"/>
      <c r="O20" s="18">
        <f t="shared" si="3"/>
        <v>2127.1</v>
      </c>
      <c r="P20" s="6">
        <f t="shared" si="0"/>
        <v>2116.5</v>
      </c>
      <c r="Q20" s="6">
        <f t="shared" si="1"/>
        <v>10.5825</v>
      </c>
      <c r="R20" s="6">
        <f t="shared" si="2"/>
        <v>2127.0825</v>
      </c>
    </row>
    <row r="21" spans="1:18" ht="15.75" x14ac:dyDescent="0.25">
      <c r="A21" s="13" t="s">
        <v>40</v>
      </c>
      <c r="B21" s="14" t="s">
        <v>41</v>
      </c>
      <c r="C21" s="15">
        <v>0</v>
      </c>
      <c r="D21" s="15">
        <v>26</v>
      </c>
      <c r="E21" s="16">
        <v>24000</v>
      </c>
      <c r="F21" s="15"/>
      <c r="G21" s="15"/>
      <c r="H21" s="15"/>
      <c r="I21" s="15"/>
      <c r="J21" s="17"/>
      <c r="K21" s="17"/>
      <c r="L21" s="17"/>
      <c r="M21" s="17"/>
      <c r="N21" s="17"/>
      <c r="O21" s="18">
        <f t="shared" si="3"/>
        <v>0</v>
      </c>
      <c r="P21" s="6">
        <f t="shared" si="0"/>
        <v>0</v>
      </c>
      <c r="Q21" s="6">
        <f t="shared" si="1"/>
        <v>0</v>
      </c>
      <c r="R21" s="6">
        <f t="shared" si="2"/>
        <v>0</v>
      </c>
    </row>
    <row r="22" spans="1:18" ht="31.5" x14ac:dyDescent="0.25">
      <c r="A22" s="13" t="s">
        <v>42</v>
      </c>
      <c r="B22" s="14" t="s">
        <v>43</v>
      </c>
      <c r="C22" s="15">
        <v>1</v>
      </c>
      <c r="D22" s="15">
        <v>26</v>
      </c>
      <c r="E22" s="16">
        <v>27135</v>
      </c>
      <c r="F22" s="15"/>
      <c r="G22" s="15"/>
      <c r="H22" s="15">
        <v>3527.55</v>
      </c>
      <c r="I22" s="19">
        <v>3.5</v>
      </c>
      <c r="J22" s="17"/>
      <c r="K22" s="17"/>
      <c r="L22" s="17">
        <v>3.5</v>
      </c>
      <c r="M22" s="17">
        <v>705.5</v>
      </c>
      <c r="N22" s="17"/>
      <c r="O22" s="18">
        <f t="shared" si="3"/>
        <v>709</v>
      </c>
      <c r="P22" s="6">
        <f t="shared" si="0"/>
        <v>705.5</v>
      </c>
      <c r="Q22" s="6">
        <f t="shared" si="1"/>
        <v>3.5274999999999999</v>
      </c>
      <c r="R22" s="6">
        <f t="shared" si="2"/>
        <v>709.02750000000003</v>
      </c>
    </row>
    <row r="23" spans="1:18" ht="15.75" x14ac:dyDescent="0.25">
      <c r="A23" s="13" t="s">
        <v>44</v>
      </c>
      <c r="B23" s="14" t="s">
        <v>45</v>
      </c>
      <c r="C23" s="15">
        <v>4</v>
      </c>
      <c r="D23" s="15">
        <v>26</v>
      </c>
      <c r="E23" s="16">
        <v>30150</v>
      </c>
      <c r="F23" s="15"/>
      <c r="G23" s="15"/>
      <c r="H23" s="15">
        <v>15678</v>
      </c>
      <c r="I23" s="19">
        <v>15.7</v>
      </c>
      <c r="J23" s="17"/>
      <c r="K23" s="17"/>
      <c r="L23" s="17">
        <v>15.7</v>
      </c>
      <c r="M23" s="17">
        <v>3135.6</v>
      </c>
      <c r="N23" s="17"/>
      <c r="O23" s="18">
        <f t="shared" si="3"/>
        <v>3151.2999999999997</v>
      </c>
      <c r="P23" s="6">
        <f t="shared" si="0"/>
        <v>3135.6</v>
      </c>
      <c r="Q23" s="6">
        <f t="shared" si="1"/>
        <v>15.677999999999999</v>
      </c>
      <c r="R23" s="6">
        <f t="shared" si="2"/>
        <v>3151.2779999999998</v>
      </c>
    </row>
    <row r="24" spans="1:18" ht="15.75" x14ac:dyDescent="0.25">
      <c r="A24" s="13" t="s">
        <v>46</v>
      </c>
      <c r="B24" s="14" t="s">
        <v>47</v>
      </c>
      <c r="C24" s="15">
        <v>10</v>
      </c>
      <c r="D24" s="15">
        <v>26</v>
      </c>
      <c r="E24" s="16">
        <v>32484</v>
      </c>
      <c r="F24" s="15">
        <v>100000</v>
      </c>
      <c r="G24" s="15"/>
      <c r="H24" s="15">
        <v>42229.2</v>
      </c>
      <c r="I24" s="19">
        <v>142.19999999999999</v>
      </c>
      <c r="J24" s="17">
        <v>100</v>
      </c>
      <c r="K24" s="17"/>
      <c r="L24" s="17">
        <v>42.2</v>
      </c>
      <c r="M24" s="17">
        <v>8445.7999999999993</v>
      </c>
      <c r="N24" s="17"/>
      <c r="O24" s="18">
        <f t="shared" si="3"/>
        <v>8588</v>
      </c>
      <c r="P24" s="6">
        <f t="shared" si="0"/>
        <v>8445.7999999999993</v>
      </c>
      <c r="Q24" s="6">
        <f t="shared" si="1"/>
        <v>42.228999999999999</v>
      </c>
      <c r="R24" s="6">
        <f t="shared" si="2"/>
        <v>8588.0289999999986</v>
      </c>
    </row>
    <row r="25" spans="1:18" ht="31.5" x14ac:dyDescent="0.25">
      <c r="A25" s="13" t="s">
        <v>48</v>
      </c>
      <c r="B25" s="14" t="s">
        <v>49</v>
      </c>
      <c r="C25" s="15">
        <v>0</v>
      </c>
      <c r="D25" s="15">
        <v>26</v>
      </c>
      <c r="E25" s="16">
        <v>27135</v>
      </c>
      <c r="F25" s="15"/>
      <c r="G25" s="15"/>
      <c r="H25" s="15"/>
      <c r="I25" s="15"/>
      <c r="J25" s="17"/>
      <c r="K25" s="17"/>
      <c r="L25" s="17"/>
      <c r="M25" s="17"/>
      <c r="N25" s="17"/>
      <c r="O25" s="18">
        <f t="shared" si="3"/>
        <v>0</v>
      </c>
      <c r="P25" s="6">
        <f t="shared" si="0"/>
        <v>0</v>
      </c>
      <c r="Q25" s="6">
        <f t="shared" si="1"/>
        <v>0</v>
      </c>
      <c r="R25" s="6">
        <f t="shared" si="2"/>
        <v>0</v>
      </c>
    </row>
    <row r="26" spans="1:18" ht="15.75" x14ac:dyDescent="0.25">
      <c r="A26" s="13" t="s">
        <v>50</v>
      </c>
      <c r="B26" s="14" t="s">
        <v>51</v>
      </c>
      <c r="C26" s="15">
        <v>6</v>
      </c>
      <c r="D26" s="15">
        <v>26</v>
      </c>
      <c r="E26" s="16">
        <v>30150</v>
      </c>
      <c r="F26" s="15"/>
      <c r="G26" s="15"/>
      <c r="H26" s="15">
        <v>23517</v>
      </c>
      <c r="I26" s="19">
        <v>23.5</v>
      </c>
      <c r="J26" s="17"/>
      <c r="K26" s="17"/>
      <c r="L26" s="17">
        <v>23.5</v>
      </c>
      <c r="M26" s="17">
        <v>4703.3999999999996</v>
      </c>
      <c r="N26" s="17"/>
      <c r="O26" s="18">
        <f t="shared" si="3"/>
        <v>4726.8999999999996</v>
      </c>
      <c r="P26" s="6">
        <f t="shared" si="0"/>
        <v>4703.3999999999996</v>
      </c>
      <c r="Q26" s="6">
        <f t="shared" si="1"/>
        <v>23.516999999999999</v>
      </c>
      <c r="R26" s="6">
        <f t="shared" si="2"/>
        <v>4726.9169999999995</v>
      </c>
    </row>
    <row r="27" spans="1:18" ht="31.5" x14ac:dyDescent="0.25">
      <c r="A27" s="13" t="s">
        <v>52</v>
      </c>
      <c r="B27" s="14" t="s">
        <v>53</v>
      </c>
      <c r="C27" s="15">
        <v>4</v>
      </c>
      <c r="D27" s="15">
        <v>26</v>
      </c>
      <c r="E27" s="16">
        <v>27135</v>
      </c>
      <c r="F27" s="15"/>
      <c r="G27" s="15"/>
      <c r="H27" s="15">
        <v>14110.2</v>
      </c>
      <c r="I27" s="19">
        <v>14.1</v>
      </c>
      <c r="J27" s="17"/>
      <c r="K27" s="17"/>
      <c r="L27" s="17">
        <v>14.1</v>
      </c>
      <c r="M27" s="17">
        <v>2822</v>
      </c>
      <c r="N27" s="17"/>
      <c r="O27" s="18">
        <f t="shared" si="3"/>
        <v>2836.1</v>
      </c>
      <c r="P27" s="6">
        <f t="shared" si="0"/>
        <v>2822</v>
      </c>
      <c r="Q27" s="6">
        <f t="shared" si="1"/>
        <v>14.11</v>
      </c>
      <c r="R27" s="6">
        <f t="shared" si="2"/>
        <v>2836.11</v>
      </c>
    </row>
    <row r="28" spans="1:18" ht="31.5" x14ac:dyDescent="0.25">
      <c r="A28" s="13" t="s">
        <v>54</v>
      </c>
      <c r="B28" s="14" t="s">
        <v>55</v>
      </c>
      <c r="C28" s="15">
        <v>6</v>
      </c>
      <c r="D28" s="15">
        <v>26</v>
      </c>
      <c r="E28" s="16">
        <v>24000</v>
      </c>
      <c r="F28" s="15"/>
      <c r="G28" s="15"/>
      <c r="H28" s="15">
        <v>18720</v>
      </c>
      <c r="I28" s="19">
        <v>18.7</v>
      </c>
      <c r="J28" s="17"/>
      <c r="K28" s="17"/>
      <c r="L28" s="17">
        <v>18.7</v>
      </c>
      <c r="M28" s="17">
        <v>3744</v>
      </c>
      <c r="N28" s="17"/>
      <c r="O28" s="18">
        <f t="shared" si="3"/>
        <v>3762.7</v>
      </c>
      <c r="P28" s="6">
        <f t="shared" si="0"/>
        <v>3744</v>
      </c>
      <c r="Q28" s="6">
        <f t="shared" si="1"/>
        <v>18.72</v>
      </c>
      <c r="R28" s="6">
        <f t="shared" si="2"/>
        <v>3762.72</v>
      </c>
    </row>
    <row r="29" spans="1:18" ht="31.5" x14ac:dyDescent="0.25">
      <c r="A29" s="13" t="s">
        <v>56</v>
      </c>
      <c r="B29" s="14" t="s">
        <v>57</v>
      </c>
      <c r="C29" s="15">
        <v>3</v>
      </c>
      <c r="D29" s="15">
        <v>26</v>
      </c>
      <c r="E29" s="16">
        <v>27135</v>
      </c>
      <c r="F29" s="15"/>
      <c r="G29" s="15"/>
      <c r="H29" s="15">
        <v>10582.65</v>
      </c>
      <c r="I29" s="19">
        <v>10.6</v>
      </c>
      <c r="J29" s="17"/>
      <c r="K29" s="17"/>
      <c r="L29" s="17">
        <v>10.6</v>
      </c>
      <c r="M29" s="17">
        <v>2116.5</v>
      </c>
      <c r="N29" s="17"/>
      <c r="O29" s="18">
        <f t="shared" si="3"/>
        <v>2127.1</v>
      </c>
      <c r="P29" s="6">
        <f t="shared" si="0"/>
        <v>2116.5</v>
      </c>
      <c r="Q29" s="6">
        <f t="shared" si="1"/>
        <v>10.5825</v>
      </c>
      <c r="R29" s="6">
        <f t="shared" si="2"/>
        <v>2127.0825</v>
      </c>
    </row>
    <row r="30" spans="1:18" ht="31.5" x14ac:dyDescent="0.25">
      <c r="A30" s="13" t="s">
        <v>58</v>
      </c>
      <c r="B30" s="14" t="s">
        <v>59</v>
      </c>
      <c r="C30" s="15">
        <v>4</v>
      </c>
      <c r="D30" s="15">
        <v>26</v>
      </c>
      <c r="E30" s="16">
        <v>24000</v>
      </c>
      <c r="F30" s="15"/>
      <c r="G30" s="15"/>
      <c r="H30" s="15">
        <v>12480</v>
      </c>
      <c r="I30" s="19">
        <v>12.5</v>
      </c>
      <c r="J30" s="17"/>
      <c r="K30" s="17"/>
      <c r="L30" s="17">
        <v>12.5</v>
      </c>
      <c r="M30" s="17">
        <v>2496</v>
      </c>
      <c r="N30" s="17"/>
      <c r="O30" s="18">
        <f t="shared" si="3"/>
        <v>2508.5</v>
      </c>
      <c r="P30" s="6">
        <f t="shared" si="0"/>
        <v>2496</v>
      </c>
      <c r="Q30" s="6">
        <f t="shared" si="1"/>
        <v>12.48</v>
      </c>
      <c r="R30" s="6">
        <f t="shared" si="2"/>
        <v>2508.48</v>
      </c>
    </row>
    <row r="31" spans="1:18" ht="15.75" x14ac:dyDescent="0.25">
      <c r="A31" s="13" t="s">
        <v>60</v>
      </c>
      <c r="B31" s="14" t="s">
        <v>61</v>
      </c>
      <c r="C31" s="15">
        <v>1</v>
      </c>
      <c r="D31" s="15">
        <v>26</v>
      </c>
      <c r="E31" s="16">
        <v>30150</v>
      </c>
      <c r="F31" s="15"/>
      <c r="G31" s="15"/>
      <c r="H31" s="15">
        <v>3919.5</v>
      </c>
      <c r="I31" s="19">
        <v>3.9</v>
      </c>
      <c r="J31" s="17"/>
      <c r="K31" s="17"/>
      <c r="L31" s="17">
        <v>3.9</v>
      </c>
      <c r="M31" s="17">
        <v>783.9</v>
      </c>
      <c r="N31" s="17"/>
      <c r="O31" s="18">
        <f t="shared" si="3"/>
        <v>787.8</v>
      </c>
      <c r="P31" s="6">
        <f t="shared" si="0"/>
        <v>783.9</v>
      </c>
      <c r="Q31" s="6">
        <f t="shared" si="1"/>
        <v>3.9194999999999998</v>
      </c>
      <c r="R31" s="6">
        <f t="shared" si="2"/>
        <v>787.81949999999995</v>
      </c>
    </row>
    <row r="32" spans="1:18" ht="31.5" x14ac:dyDescent="0.25">
      <c r="A32" s="13" t="s">
        <v>62</v>
      </c>
      <c r="B32" s="14" t="s">
        <v>63</v>
      </c>
      <c r="C32" s="15">
        <v>7</v>
      </c>
      <c r="D32" s="15">
        <v>26</v>
      </c>
      <c r="E32" s="16">
        <v>32484</v>
      </c>
      <c r="F32" s="15"/>
      <c r="G32" s="15"/>
      <c r="H32" s="15">
        <v>29560.44</v>
      </c>
      <c r="I32" s="19">
        <v>29.6</v>
      </c>
      <c r="J32" s="17"/>
      <c r="K32" s="17"/>
      <c r="L32" s="17">
        <v>29.6</v>
      </c>
      <c r="M32" s="17">
        <v>5912.1</v>
      </c>
      <c r="N32" s="17"/>
      <c r="O32" s="18">
        <f t="shared" si="3"/>
        <v>5941.7000000000007</v>
      </c>
      <c r="P32" s="6">
        <f t="shared" si="0"/>
        <v>5912.1</v>
      </c>
      <c r="Q32" s="6">
        <f t="shared" si="1"/>
        <v>29.560500000000001</v>
      </c>
      <c r="R32" s="6">
        <f t="shared" si="2"/>
        <v>5941.6605</v>
      </c>
    </row>
    <row r="33" spans="1:18" ht="15.75" x14ac:dyDescent="0.25">
      <c r="A33" s="13" t="s">
        <v>64</v>
      </c>
      <c r="B33" s="14" t="s">
        <v>65</v>
      </c>
      <c r="C33" s="15">
        <v>2</v>
      </c>
      <c r="D33" s="15">
        <v>26</v>
      </c>
      <c r="E33" s="16">
        <v>27135</v>
      </c>
      <c r="F33" s="15"/>
      <c r="G33" s="15"/>
      <c r="H33" s="15">
        <v>7055.1</v>
      </c>
      <c r="I33" s="19">
        <v>7.1</v>
      </c>
      <c r="J33" s="17"/>
      <c r="K33" s="17"/>
      <c r="L33" s="17">
        <v>7.1</v>
      </c>
      <c r="M33" s="17">
        <v>1411</v>
      </c>
      <c r="N33" s="17"/>
      <c r="O33" s="18">
        <f t="shared" si="3"/>
        <v>1418.1</v>
      </c>
      <c r="P33" s="6">
        <f t="shared" si="0"/>
        <v>1411</v>
      </c>
      <c r="Q33" s="6">
        <f t="shared" si="1"/>
        <v>7.0549999999999997</v>
      </c>
      <c r="R33" s="6">
        <f t="shared" si="2"/>
        <v>1418.0550000000001</v>
      </c>
    </row>
    <row r="34" spans="1:18" ht="15.75" x14ac:dyDescent="0.25">
      <c r="A34" s="13" t="s">
        <v>66</v>
      </c>
      <c r="B34" s="14" t="s">
        <v>67</v>
      </c>
      <c r="C34" s="15">
        <v>1</v>
      </c>
      <c r="D34" s="15">
        <v>26</v>
      </c>
      <c r="E34" s="16">
        <v>24000</v>
      </c>
      <c r="F34" s="15"/>
      <c r="G34" s="15"/>
      <c r="H34" s="15">
        <v>3120</v>
      </c>
      <c r="I34" s="19">
        <v>3.1</v>
      </c>
      <c r="J34" s="17"/>
      <c r="K34" s="17"/>
      <c r="L34" s="17">
        <v>3.1</v>
      </c>
      <c r="M34" s="17">
        <v>624</v>
      </c>
      <c r="N34" s="17"/>
      <c r="O34" s="18">
        <f t="shared" si="3"/>
        <v>627.1</v>
      </c>
      <c r="P34" s="6">
        <f t="shared" si="0"/>
        <v>624</v>
      </c>
      <c r="Q34" s="6">
        <f t="shared" si="1"/>
        <v>3.12</v>
      </c>
      <c r="R34" s="6">
        <f t="shared" si="2"/>
        <v>627.12</v>
      </c>
    </row>
    <row r="35" spans="1:18" ht="31.5" x14ac:dyDescent="0.25">
      <c r="A35" s="13" t="s">
        <v>68</v>
      </c>
      <c r="B35" s="14" t="s">
        <v>69</v>
      </c>
      <c r="C35" s="15">
        <v>2</v>
      </c>
      <c r="D35" s="15">
        <v>26</v>
      </c>
      <c r="E35" s="16">
        <v>24000</v>
      </c>
      <c r="F35" s="15"/>
      <c r="G35" s="15"/>
      <c r="H35" s="15">
        <v>6240</v>
      </c>
      <c r="I35" s="19">
        <v>6.2</v>
      </c>
      <c r="J35" s="17"/>
      <c r="K35" s="17"/>
      <c r="L35" s="17">
        <v>6.2</v>
      </c>
      <c r="M35" s="17">
        <v>1248</v>
      </c>
      <c r="N35" s="17"/>
      <c r="O35" s="18">
        <f t="shared" si="3"/>
        <v>1254.2</v>
      </c>
      <c r="P35" s="6">
        <f t="shared" si="0"/>
        <v>1248</v>
      </c>
      <c r="Q35" s="6">
        <f t="shared" si="1"/>
        <v>6.24</v>
      </c>
      <c r="R35" s="6">
        <f t="shared" si="2"/>
        <v>1254.24</v>
      </c>
    </row>
    <row r="36" spans="1:18" ht="31.5" x14ac:dyDescent="0.25">
      <c r="A36" s="13" t="s">
        <v>70</v>
      </c>
      <c r="B36" s="14" t="s">
        <v>71</v>
      </c>
      <c r="C36" s="15">
        <v>4</v>
      </c>
      <c r="D36" s="15">
        <v>26</v>
      </c>
      <c r="E36" s="16">
        <v>30150</v>
      </c>
      <c r="F36" s="15"/>
      <c r="G36" s="15"/>
      <c r="H36" s="15">
        <v>15678</v>
      </c>
      <c r="I36" s="19">
        <v>15.7</v>
      </c>
      <c r="J36" s="17"/>
      <c r="K36" s="17"/>
      <c r="L36" s="17">
        <v>15.7</v>
      </c>
      <c r="M36" s="17">
        <v>3135.6</v>
      </c>
      <c r="N36" s="17"/>
      <c r="O36" s="18">
        <f t="shared" si="3"/>
        <v>3151.2999999999997</v>
      </c>
      <c r="P36" s="6">
        <f t="shared" si="0"/>
        <v>3135.6</v>
      </c>
      <c r="Q36" s="6">
        <f t="shared" si="1"/>
        <v>15.677999999999999</v>
      </c>
      <c r="R36" s="6">
        <f t="shared" si="2"/>
        <v>3151.2779999999998</v>
      </c>
    </row>
    <row r="37" spans="1:18" ht="31.5" x14ac:dyDescent="0.25">
      <c r="A37" s="13" t="s">
        <v>72</v>
      </c>
      <c r="B37" s="14" t="s">
        <v>73</v>
      </c>
      <c r="C37" s="15">
        <v>3</v>
      </c>
      <c r="D37" s="15">
        <v>26</v>
      </c>
      <c r="E37" s="16">
        <v>24000</v>
      </c>
      <c r="F37" s="15"/>
      <c r="G37" s="15"/>
      <c r="H37" s="15">
        <v>9360</v>
      </c>
      <c r="I37" s="19">
        <v>9.4</v>
      </c>
      <c r="J37" s="17"/>
      <c r="K37" s="17"/>
      <c r="L37" s="17">
        <v>9.4</v>
      </c>
      <c r="M37" s="17">
        <v>1872</v>
      </c>
      <c r="N37" s="17"/>
      <c r="O37" s="18">
        <f t="shared" si="3"/>
        <v>1881.4</v>
      </c>
      <c r="P37" s="6">
        <f t="shared" si="0"/>
        <v>1872</v>
      </c>
      <c r="Q37" s="6">
        <f t="shared" si="1"/>
        <v>9.36</v>
      </c>
      <c r="R37" s="6">
        <f t="shared" si="2"/>
        <v>1881.36</v>
      </c>
    </row>
    <row r="38" spans="1:18" ht="31.5" x14ac:dyDescent="0.25">
      <c r="A38" s="13" t="s">
        <v>74</v>
      </c>
      <c r="B38" s="14" t="s">
        <v>75</v>
      </c>
      <c r="C38" s="15">
        <v>1</v>
      </c>
      <c r="D38" s="15">
        <v>26</v>
      </c>
      <c r="E38" s="16">
        <v>27135</v>
      </c>
      <c r="F38" s="15"/>
      <c r="G38" s="15"/>
      <c r="H38" s="15">
        <v>3527.55</v>
      </c>
      <c r="I38" s="19">
        <v>3.5</v>
      </c>
      <c r="J38" s="17"/>
      <c r="K38" s="17"/>
      <c r="L38" s="17">
        <v>3.5</v>
      </c>
      <c r="M38" s="17">
        <v>705.5</v>
      </c>
      <c r="N38" s="17"/>
      <c r="O38" s="18">
        <f t="shared" si="3"/>
        <v>709</v>
      </c>
      <c r="P38" s="6">
        <f t="shared" si="0"/>
        <v>705.5</v>
      </c>
      <c r="Q38" s="6">
        <f t="shared" si="1"/>
        <v>3.5274999999999999</v>
      </c>
      <c r="R38" s="6">
        <f t="shared" si="2"/>
        <v>709.02750000000003</v>
      </c>
    </row>
    <row r="39" spans="1:18" ht="15.75" x14ac:dyDescent="0.25">
      <c r="A39" s="13" t="s">
        <v>76</v>
      </c>
      <c r="B39" s="14" t="s">
        <v>77</v>
      </c>
      <c r="C39" s="15">
        <v>1</v>
      </c>
      <c r="D39" s="15">
        <v>26</v>
      </c>
      <c r="E39" s="16">
        <v>30150</v>
      </c>
      <c r="F39" s="15"/>
      <c r="G39" s="15"/>
      <c r="H39" s="15">
        <v>3919.5</v>
      </c>
      <c r="I39" s="19">
        <v>3.9</v>
      </c>
      <c r="J39" s="17"/>
      <c r="K39" s="17"/>
      <c r="L39" s="17">
        <v>3.9</v>
      </c>
      <c r="M39" s="17">
        <v>783.9</v>
      </c>
      <c r="N39" s="17"/>
      <c r="O39" s="18">
        <f t="shared" si="3"/>
        <v>787.8</v>
      </c>
      <c r="P39" s="6">
        <f t="shared" si="0"/>
        <v>783.9</v>
      </c>
      <c r="Q39" s="6">
        <f t="shared" si="1"/>
        <v>3.9194999999999998</v>
      </c>
      <c r="R39" s="6">
        <f t="shared" si="2"/>
        <v>787.81949999999995</v>
      </c>
    </row>
    <row r="40" spans="1:18" ht="15.75" x14ac:dyDescent="0.25">
      <c r="A40" s="13" t="s">
        <v>78</v>
      </c>
      <c r="B40" s="14" t="s">
        <v>79</v>
      </c>
      <c r="C40" s="15">
        <v>2</v>
      </c>
      <c r="D40" s="15">
        <v>26</v>
      </c>
      <c r="E40" s="16">
        <v>30150</v>
      </c>
      <c r="F40" s="15"/>
      <c r="G40" s="15"/>
      <c r="H40" s="15">
        <v>7839</v>
      </c>
      <c r="I40" s="19">
        <v>7.8</v>
      </c>
      <c r="J40" s="17"/>
      <c r="K40" s="17"/>
      <c r="L40" s="17">
        <v>7.8</v>
      </c>
      <c r="M40" s="17">
        <v>1567.8</v>
      </c>
      <c r="N40" s="17"/>
      <c r="O40" s="18">
        <f t="shared" si="3"/>
        <v>1575.6</v>
      </c>
      <c r="P40" s="6">
        <f t="shared" si="0"/>
        <v>1567.8</v>
      </c>
      <c r="Q40" s="6">
        <f t="shared" si="1"/>
        <v>7.8389999999999995</v>
      </c>
      <c r="R40" s="6">
        <f t="shared" si="2"/>
        <v>1575.6389999999999</v>
      </c>
    </row>
    <row r="41" spans="1:18" ht="15.75" x14ac:dyDescent="0.25">
      <c r="A41" s="13" t="s">
        <v>80</v>
      </c>
      <c r="B41" s="14" t="s">
        <v>81</v>
      </c>
      <c r="C41" s="15">
        <v>5</v>
      </c>
      <c r="D41" s="15">
        <v>26</v>
      </c>
      <c r="E41" s="16">
        <v>27135</v>
      </c>
      <c r="F41" s="15"/>
      <c r="G41" s="15"/>
      <c r="H41" s="15">
        <v>17637.75</v>
      </c>
      <c r="I41" s="19">
        <v>17.600000000000001</v>
      </c>
      <c r="J41" s="17"/>
      <c r="K41" s="17"/>
      <c r="L41" s="17">
        <v>17.600000000000001</v>
      </c>
      <c r="M41" s="17">
        <v>3527.6</v>
      </c>
      <c r="N41" s="17"/>
      <c r="O41" s="18">
        <f t="shared" si="3"/>
        <v>3545.2</v>
      </c>
      <c r="P41" s="6">
        <f t="shared" si="0"/>
        <v>3527.6</v>
      </c>
      <c r="Q41" s="6">
        <f t="shared" si="1"/>
        <v>17.638000000000002</v>
      </c>
      <c r="R41" s="6">
        <f t="shared" si="2"/>
        <v>3545.2379999999998</v>
      </c>
    </row>
    <row r="42" spans="1:18" ht="15.75" x14ac:dyDescent="0.25">
      <c r="A42" s="13" t="s">
        <v>82</v>
      </c>
      <c r="B42" s="14" t="s">
        <v>83</v>
      </c>
      <c r="C42" s="15">
        <v>0</v>
      </c>
      <c r="D42" s="15">
        <v>26</v>
      </c>
      <c r="E42" s="16">
        <v>24000</v>
      </c>
      <c r="F42" s="15"/>
      <c r="G42" s="15"/>
      <c r="H42" s="15"/>
      <c r="I42" s="15"/>
      <c r="J42" s="17"/>
      <c r="K42" s="17"/>
      <c r="L42" s="17"/>
      <c r="M42" s="17"/>
      <c r="N42" s="17"/>
      <c r="O42" s="18">
        <f t="shared" si="3"/>
        <v>0</v>
      </c>
      <c r="P42" s="6">
        <f t="shared" si="0"/>
        <v>0</v>
      </c>
      <c r="Q42" s="6">
        <f t="shared" si="1"/>
        <v>0</v>
      </c>
      <c r="R42" s="6">
        <f t="shared" si="2"/>
        <v>0</v>
      </c>
    </row>
    <row r="43" spans="1:18" ht="15.75" x14ac:dyDescent="0.25">
      <c r="A43" s="13" t="s">
        <v>84</v>
      </c>
      <c r="B43" s="14" t="s">
        <v>85</v>
      </c>
      <c r="C43" s="15">
        <v>13</v>
      </c>
      <c r="D43" s="15">
        <v>26</v>
      </c>
      <c r="E43" s="16">
        <v>32484</v>
      </c>
      <c r="F43" s="15"/>
      <c r="G43" s="15"/>
      <c r="H43" s="15">
        <v>54897.96</v>
      </c>
      <c r="I43" s="19">
        <v>54.9</v>
      </c>
      <c r="J43" s="17"/>
      <c r="K43" s="17"/>
      <c r="L43" s="17">
        <v>54.9</v>
      </c>
      <c r="M43" s="17">
        <v>10979.6</v>
      </c>
      <c r="N43" s="17"/>
      <c r="O43" s="18">
        <f t="shared" si="3"/>
        <v>11034.5</v>
      </c>
      <c r="P43" s="6">
        <f t="shared" si="0"/>
        <v>10979.6</v>
      </c>
      <c r="Q43" s="6">
        <f t="shared" si="1"/>
        <v>54.898000000000003</v>
      </c>
      <c r="R43" s="6">
        <f t="shared" si="2"/>
        <v>11034.498</v>
      </c>
    </row>
    <row r="44" spans="1:18" ht="15.75" x14ac:dyDescent="0.25">
      <c r="A44" s="13" t="s">
        <v>86</v>
      </c>
      <c r="B44" s="14" t="s">
        <v>87</v>
      </c>
      <c r="C44" s="15">
        <v>6</v>
      </c>
      <c r="D44" s="15">
        <v>26</v>
      </c>
      <c r="E44" s="16">
        <v>30150</v>
      </c>
      <c r="F44" s="15"/>
      <c r="G44" s="15"/>
      <c r="H44" s="15">
        <v>23517</v>
      </c>
      <c r="I44" s="19">
        <v>23.5</v>
      </c>
      <c r="J44" s="17"/>
      <c r="K44" s="17"/>
      <c r="L44" s="17">
        <v>23.5</v>
      </c>
      <c r="M44" s="17">
        <v>4703.3999999999996</v>
      </c>
      <c r="N44" s="17"/>
      <c r="O44" s="18">
        <f t="shared" si="3"/>
        <v>4726.8999999999996</v>
      </c>
      <c r="P44" s="6">
        <f t="shared" si="0"/>
        <v>4703.3999999999996</v>
      </c>
      <c r="Q44" s="6">
        <f t="shared" si="1"/>
        <v>23.516999999999999</v>
      </c>
      <c r="R44" s="6">
        <f t="shared" si="2"/>
        <v>4726.9169999999995</v>
      </c>
    </row>
    <row r="45" spans="1:18" ht="15.75" x14ac:dyDescent="0.25">
      <c r="A45" s="13" t="s">
        <v>88</v>
      </c>
      <c r="B45" s="14" t="s">
        <v>89</v>
      </c>
      <c r="C45" s="15">
        <v>3</v>
      </c>
      <c r="D45" s="15">
        <v>26</v>
      </c>
      <c r="E45" s="16">
        <v>32484</v>
      </c>
      <c r="F45" s="15"/>
      <c r="G45" s="15"/>
      <c r="H45" s="15">
        <v>12668.76</v>
      </c>
      <c r="I45" s="19">
        <v>12.7</v>
      </c>
      <c r="J45" s="17"/>
      <c r="K45" s="17"/>
      <c r="L45" s="17">
        <v>12.7</v>
      </c>
      <c r="M45" s="17">
        <v>2533.8000000000002</v>
      </c>
      <c r="N45" s="17"/>
      <c r="O45" s="18">
        <f t="shared" si="3"/>
        <v>2546.5</v>
      </c>
      <c r="P45" s="6">
        <f t="shared" si="0"/>
        <v>2533.8000000000002</v>
      </c>
      <c r="Q45" s="6">
        <f t="shared" si="1"/>
        <v>12.669</v>
      </c>
      <c r="R45" s="6">
        <f t="shared" si="2"/>
        <v>2546.4690000000001</v>
      </c>
    </row>
    <row r="46" spans="1:18" ht="15.75" x14ac:dyDescent="0.25">
      <c r="A46" s="13" t="s">
        <v>90</v>
      </c>
      <c r="B46" s="14" t="s">
        <v>91</v>
      </c>
      <c r="C46" s="15">
        <v>13</v>
      </c>
      <c r="D46" s="15">
        <v>26</v>
      </c>
      <c r="E46" s="16">
        <v>30150</v>
      </c>
      <c r="F46" s="15"/>
      <c r="G46" s="15"/>
      <c r="H46" s="15">
        <v>50953.5</v>
      </c>
      <c r="I46" s="19">
        <v>51</v>
      </c>
      <c r="J46" s="17"/>
      <c r="K46" s="17"/>
      <c r="L46" s="17">
        <v>51</v>
      </c>
      <c r="M46" s="17">
        <v>10190.700000000001</v>
      </c>
      <c r="N46" s="17"/>
      <c r="O46" s="18">
        <f t="shared" si="3"/>
        <v>10241.700000000001</v>
      </c>
      <c r="P46" s="6">
        <f t="shared" si="0"/>
        <v>10190.700000000001</v>
      </c>
      <c r="Q46" s="6">
        <f t="shared" si="1"/>
        <v>50.953500000000005</v>
      </c>
      <c r="R46" s="6">
        <f t="shared" si="2"/>
        <v>10241.6535</v>
      </c>
    </row>
    <row r="47" spans="1:18" ht="15.75" x14ac:dyDescent="0.25">
      <c r="A47" s="13" t="s">
        <v>92</v>
      </c>
      <c r="B47" s="14" t="s">
        <v>93</v>
      </c>
      <c r="C47" s="15">
        <v>154</v>
      </c>
      <c r="D47" s="15">
        <v>26</v>
      </c>
      <c r="E47" s="16">
        <v>50000</v>
      </c>
      <c r="F47" s="15">
        <v>500000</v>
      </c>
      <c r="G47" s="15"/>
      <c r="H47" s="15">
        <v>1001000</v>
      </c>
      <c r="I47" s="19">
        <v>1501</v>
      </c>
      <c r="J47" s="17">
        <v>500</v>
      </c>
      <c r="K47" s="17"/>
      <c r="L47" s="17">
        <v>1001</v>
      </c>
      <c r="M47" s="17">
        <v>195348.4</v>
      </c>
      <c r="N47" s="17">
        <v>4851.6000000000004</v>
      </c>
      <c r="O47" s="18">
        <f t="shared" si="3"/>
        <v>201701</v>
      </c>
      <c r="P47" s="7">
        <f>ROUND((C47*D47*E47)/1000,1)-N47</f>
        <v>195348.4</v>
      </c>
      <c r="Q47" s="7">
        <f>(P47+N47)*0.005</f>
        <v>1001</v>
      </c>
      <c r="R47" s="7">
        <f>P47+Q47+J47+K47+N47</f>
        <v>201701</v>
      </c>
    </row>
    <row r="48" spans="1:18" ht="15.75" x14ac:dyDescent="0.25">
      <c r="A48" s="20"/>
      <c r="B48" s="21" t="s">
        <v>3</v>
      </c>
      <c r="C48" s="19">
        <v>299</v>
      </c>
      <c r="D48" s="19">
        <v>1170</v>
      </c>
      <c r="E48" s="22">
        <v>1257746</v>
      </c>
      <c r="F48" s="19">
        <v>600000</v>
      </c>
      <c r="G48" s="19">
        <v>6900</v>
      </c>
      <c r="H48" s="19">
        <v>1543690.46</v>
      </c>
      <c r="I48" s="19">
        <v>2150.4</v>
      </c>
      <c r="J48" s="23">
        <v>600</v>
      </c>
      <c r="K48" s="23">
        <v>6.9</v>
      </c>
      <c r="L48" s="23">
        <v>1543.5</v>
      </c>
      <c r="M48" s="23">
        <v>303886.40000000002</v>
      </c>
      <c r="N48" s="23">
        <v>4851.6000000000004</v>
      </c>
      <c r="O48" s="24">
        <f>SUM(O3:O47)</f>
        <v>310888.40000000002</v>
      </c>
      <c r="P48" s="6">
        <f>SUM(P3:P47)</f>
        <v>303886.40000000002</v>
      </c>
      <c r="Q48" s="6">
        <f>SUM(Q3:Q47)</f>
        <v>1543.69</v>
      </c>
      <c r="R48" s="6">
        <f>SUM(R3:R47)</f>
        <v>310888.58999999997</v>
      </c>
    </row>
  </sheetData>
  <sheetProtection password="CF46" sheet="1" objects="1" scenarios="1"/>
  <mergeCells count="1">
    <mergeCell ref="A1:O1"/>
  </mergeCells>
  <pageMargins left="0.19685039370078741" right="0.19685039370078741" top="0.78740157480314965" bottom="0.19685039370078741" header="0.19685039370078741" footer="0.19685039370078741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год</vt:lpstr>
      <vt:lpstr>2023 год </vt:lpstr>
      <vt:lpstr>2024 год</vt:lpstr>
      <vt:lpstr>'2022 год'!Заголовки_для_печати</vt:lpstr>
      <vt:lpstr>'2023 год '!Заголовки_для_печати</vt:lpstr>
      <vt:lpstr>'2024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isakova</dc:creator>
  <cp:lastModifiedBy>Новосёлова Валерия Игоревна</cp:lastModifiedBy>
  <cp:lastPrinted>2021-10-29T08:57:20Z</cp:lastPrinted>
  <dcterms:created xsi:type="dcterms:W3CDTF">2021-10-14T11:30:16Z</dcterms:created>
  <dcterms:modified xsi:type="dcterms:W3CDTF">2021-10-29T09:00:27Z</dcterms:modified>
</cp:coreProperties>
</file>